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255" windowWidth="15330" windowHeight="9615" firstSheet="2" activeTab="2"/>
  </bookViews>
  <sheets>
    <sheet name="Лист1" sheetId="1" r:id="rId1"/>
    <sheet name="Лист1 (2)" sheetId="4" r:id="rId2"/>
    <sheet name="лист (2)" sheetId="28" r:id="rId3"/>
  </sheets>
  <calcPr calcId="145621"/>
</workbook>
</file>

<file path=xl/calcChain.xml><?xml version="1.0" encoding="utf-8"?>
<calcChain xmlns="http://schemas.openxmlformats.org/spreadsheetml/2006/main">
  <c r="H10" i="28" l="1"/>
  <c r="G10" i="28"/>
  <c r="I129" i="28"/>
  <c r="H128" i="28"/>
  <c r="G128" i="28"/>
  <c r="H127" i="28"/>
  <c r="H126" i="28" s="1"/>
  <c r="H11" i="28"/>
  <c r="I178" i="28"/>
  <c r="H177" i="28"/>
  <c r="H176" i="28" s="1"/>
  <c r="H175" i="28" s="1"/>
  <c r="H174" i="28" s="1"/>
  <c r="G177" i="28"/>
  <c r="H314" i="28"/>
  <c r="G314" i="28"/>
  <c r="H392" i="28"/>
  <c r="H391" i="28" s="1"/>
  <c r="H390" i="28" s="1"/>
  <c r="H389" i="28" s="1"/>
  <c r="G392" i="28"/>
  <c r="G391" i="28" s="1"/>
  <c r="I393" i="28"/>
  <c r="I347" i="28"/>
  <c r="H117" i="28"/>
  <c r="H116" i="28" s="1"/>
  <c r="I118" i="28"/>
  <c r="G117" i="28"/>
  <c r="I229" i="28"/>
  <c r="H228" i="28"/>
  <c r="H227" i="28" s="1"/>
  <c r="G228" i="28"/>
  <c r="G227" i="28" s="1"/>
  <c r="I128" i="28" l="1"/>
  <c r="G127" i="28"/>
  <c r="I177" i="28"/>
  <c r="G176" i="28"/>
  <c r="I117" i="28"/>
  <c r="G116" i="28"/>
  <c r="I392" i="28"/>
  <c r="I391" i="28"/>
  <c r="G390" i="28"/>
  <c r="G389" i="28" s="1"/>
  <c r="I389" i="28" s="1"/>
  <c r="I116" i="28"/>
  <c r="I227" i="28"/>
  <c r="I228" i="28"/>
  <c r="I127" i="28" l="1"/>
  <c r="G126" i="28"/>
  <c r="I126" i="28" s="1"/>
  <c r="I176" i="28"/>
  <c r="G175" i="28"/>
  <c r="I390" i="28"/>
  <c r="H114" i="28"/>
  <c r="G114" i="28"/>
  <c r="G11" i="28"/>
  <c r="I22" i="28"/>
  <c r="H21" i="28"/>
  <c r="H20" i="28" s="1"/>
  <c r="G21" i="28"/>
  <c r="H19" i="28"/>
  <c r="G19" i="28"/>
  <c r="I52" i="28"/>
  <c r="H51" i="28"/>
  <c r="G51" i="28"/>
  <c r="H50" i="28"/>
  <c r="H49" i="28"/>
  <c r="G49" i="28"/>
  <c r="I74" i="28"/>
  <c r="H73" i="28"/>
  <c r="H72" i="28" s="1"/>
  <c r="G73" i="28"/>
  <c r="H71" i="28"/>
  <c r="G71" i="28"/>
  <c r="I111" i="28"/>
  <c r="H110" i="28"/>
  <c r="H109" i="28" s="1"/>
  <c r="G110" i="28"/>
  <c r="G109" i="28" s="1"/>
  <c r="H108" i="28"/>
  <c r="G108" i="28"/>
  <c r="I434" i="28"/>
  <c r="H433" i="28"/>
  <c r="H432" i="28" s="1"/>
  <c r="G433" i="28"/>
  <c r="G432" i="28" s="1"/>
  <c r="H431" i="28"/>
  <c r="G431" i="28"/>
  <c r="I431" i="28" s="1"/>
  <c r="H462" i="28"/>
  <c r="H461" i="28"/>
  <c r="G462" i="28"/>
  <c r="I506" i="28"/>
  <c r="H505" i="28"/>
  <c r="H504" i="28" s="1"/>
  <c r="G505" i="28"/>
  <c r="H503" i="28"/>
  <c r="G503" i="28"/>
  <c r="H515" i="28"/>
  <c r="G515" i="28"/>
  <c r="I586" i="28"/>
  <c r="H585" i="28"/>
  <c r="H584" i="28" s="1"/>
  <c r="G585" i="28"/>
  <c r="G584" i="28" s="1"/>
  <c r="H583" i="28"/>
  <c r="G583" i="28"/>
  <c r="I583" i="28" l="1"/>
  <c r="G174" i="28"/>
  <c r="I174" i="28" s="1"/>
  <c r="I175" i="28"/>
  <c r="I19" i="28"/>
  <c r="I49" i="28"/>
  <c r="I108" i="28"/>
  <c r="I71" i="28"/>
  <c r="I21" i="28"/>
  <c r="G20" i="28"/>
  <c r="I20" i="28" s="1"/>
  <c r="I51" i="28"/>
  <c r="G50" i="28"/>
  <c r="I50" i="28" s="1"/>
  <c r="I73" i="28"/>
  <c r="G72" i="28"/>
  <c r="I72" i="28" s="1"/>
  <c r="I109" i="28"/>
  <c r="I110" i="28"/>
  <c r="I432" i="28"/>
  <c r="I433" i="28"/>
  <c r="I503" i="28"/>
  <c r="I505" i="28"/>
  <c r="G504" i="28"/>
  <c r="I504" i="28" s="1"/>
  <c r="I584" i="28"/>
  <c r="I585" i="28"/>
  <c r="H201" i="28" l="1"/>
  <c r="G201" i="28"/>
  <c r="H250" i="28"/>
  <c r="H249" i="28" s="1"/>
  <c r="H248" i="28" s="1"/>
  <c r="H247" i="28" s="1"/>
  <c r="G250" i="28"/>
  <c r="G249" i="28" s="1"/>
  <c r="G248" i="28" s="1"/>
  <c r="I251" i="28"/>
  <c r="G461" i="28"/>
  <c r="I469" i="28"/>
  <c r="H468" i="28"/>
  <c r="G468" i="28"/>
  <c r="H467" i="28"/>
  <c r="H466" i="28" s="1"/>
  <c r="I590" i="28"/>
  <c r="H589" i="28"/>
  <c r="H588" i="28" s="1"/>
  <c r="H587" i="28" s="1"/>
  <c r="G589" i="28"/>
  <c r="H259" i="28"/>
  <c r="G259" i="28"/>
  <c r="H258" i="28"/>
  <c r="G258" i="28"/>
  <c r="I288" i="28"/>
  <c r="I287" i="28"/>
  <c r="H286" i="28"/>
  <c r="H285" i="28" s="1"/>
  <c r="H284" i="28" s="1"/>
  <c r="G286" i="28"/>
  <c r="I624" i="28"/>
  <c r="H623" i="28"/>
  <c r="H622" i="28" s="1"/>
  <c r="H621" i="28" s="1"/>
  <c r="H620" i="28" s="1"/>
  <c r="H619" i="28" s="1"/>
  <c r="H618" i="28" s="1"/>
  <c r="G623" i="28"/>
  <c r="G622" i="28" s="1"/>
  <c r="G621" i="28" s="1"/>
  <c r="I617" i="28"/>
  <c r="H616" i="28"/>
  <c r="H615" i="28" s="1"/>
  <c r="H614" i="28" s="1"/>
  <c r="H613" i="28" s="1"/>
  <c r="H612" i="28" s="1"/>
  <c r="H611" i="28" s="1"/>
  <c r="G616" i="28"/>
  <c r="I616" i="28" s="1"/>
  <c r="I610" i="28"/>
  <c r="H609" i="28"/>
  <c r="G609" i="28"/>
  <c r="H608" i="28"/>
  <c r="G608" i="28"/>
  <c r="I606" i="28"/>
  <c r="H605" i="28"/>
  <c r="H604" i="28" s="1"/>
  <c r="H603" i="28" s="1"/>
  <c r="H602" i="28" s="1"/>
  <c r="H601" i="28" s="1"/>
  <c r="G605" i="28"/>
  <c r="I600" i="28"/>
  <c r="H599" i="28"/>
  <c r="G599" i="28"/>
  <c r="H598" i="28"/>
  <c r="H597" i="28" s="1"/>
  <c r="H596" i="28" s="1"/>
  <c r="H595" i="28" s="1"/>
  <c r="I594" i="28"/>
  <c r="I593" i="28"/>
  <c r="H592" i="28"/>
  <c r="G592" i="28"/>
  <c r="I582" i="28"/>
  <c r="H581" i="28"/>
  <c r="H580" i="28" s="1"/>
  <c r="G581" i="28"/>
  <c r="I579" i="28"/>
  <c r="H578" i="28"/>
  <c r="H577" i="28" s="1"/>
  <c r="G578" i="28"/>
  <c r="I573" i="28"/>
  <c r="I572" i="28"/>
  <c r="H571" i="28"/>
  <c r="G571" i="28"/>
  <c r="H570" i="28"/>
  <c r="H569" i="28" s="1"/>
  <c r="H568" i="28" s="1"/>
  <c r="I567" i="28"/>
  <c r="H566" i="28"/>
  <c r="H565" i="28" s="1"/>
  <c r="H564" i="28" s="1"/>
  <c r="G566" i="28"/>
  <c r="G565" i="28" s="1"/>
  <c r="I565" i="28" s="1"/>
  <c r="I563" i="28"/>
  <c r="H562" i="28"/>
  <c r="H561" i="28" s="1"/>
  <c r="H560" i="28" s="1"/>
  <c r="H559" i="28" s="1"/>
  <c r="G562" i="28"/>
  <c r="G561" i="28" s="1"/>
  <c r="I558" i="28"/>
  <c r="H557" i="28"/>
  <c r="G557" i="28"/>
  <c r="I556" i="28"/>
  <c r="H555" i="28"/>
  <c r="G555" i="28"/>
  <c r="I552" i="28"/>
  <c r="H551" i="28"/>
  <c r="H550" i="28" s="1"/>
  <c r="H549" i="28" s="1"/>
  <c r="G551" i="28"/>
  <c r="I551" i="28" s="1"/>
  <c r="I548" i="28"/>
  <c r="H547" i="28"/>
  <c r="G547" i="28"/>
  <c r="H546" i="28"/>
  <c r="H545" i="28" s="1"/>
  <c r="I542" i="28"/>
  <c r="H541" i="28"/>
  <c r="G541" i="28"/>
  <c r="I541" i="28" s="1"/>
  <c r="H540" i="28"/>
  <c r="H539" i="28" s="1"/>
  <c r="H538" i="28" s="1"/>
  <c r="I537" i="28"/>
  <c r="H536" i="28"/>
  <c r="H535" i="28" s="1"/>
  <c r="H534" i="28" s="1"/>
  <c r="G536" i="28"/>
  <c r="I536" i="28" s="1"/>
  <c r="I533" i="28"/>
  <c r="H532" i="28"/>
  <c r="H531" i="28" s="1"/>
  <c r="H530" i="28" s="1"/>
  <c r="H529" i="28" s="1"/>
  <c r="G532" i="28"/>
  <c r="G531" i="28"/>
  <c r="I531" i="28" s="1"/>
  <c r="I528" i="28"/>
  <c r="H527" i="28"/>
  <c r="H526" i="28" s="1"/>
  <c r="H525" i="28" s="1"/>
  <c r="H524" i="28" s="1"/>
  <c r="H523" i="28" s="1"/>
  <c r="G527" i="28"/>
  <c r="I522" i="28"/>
  <c r="H521" i="28"/>
  <c r="G521" i="28"/>
  <c r="H520" i="28"/>
  <c r="H519" i="28" s="1"/>
  <c r="H518" i="28" s="1"/>
  <c r="H517" i="28" s="1"/>
  <c r="I516" i="28"/>
  <c r="H514" i="28"/>
  <c r="G514" i="28"/>
  <c r="I512" i="28"/>
  <c r="H511" i="28"/>
  <c r="G511" i="28"/>
  <c r="I511" i="28" s="1"/>
  <c r="H510" i="28"/>
  <c r="H509" i="28" s="1"/>
  <c r="H508" i="28" s="1"/>
  <c r="H507" i="28" s="1"/>
  <c r="I502" i="28"/>
  <c r="H501" i="28"/>
  <c r="G501" i="28"/>
  <c r="H500" i="28"/>
  <c r="I499" i="28"/>
  <c r="H498" i="28"/>
  <c r="H497" i="28" s="1"/>
  <c r="G498" i="28"/>
  <c r="I498" i="28" s="1"/>
  <c r="I496" i="28"/>
  <c r="H495" i="28"/>
  <c r="H494" i="28" s="1"/>
  <c r="H493" i="28" s="1"/>
  <c r="G495" i="28"/>
  <c r="I490" i="28"/>
  <c r="H489" i="28"/>
  <c r="G489" i="28"/>
  <c r="H488" i="28"/>
  <c r="H487" i="28" s="1"/>
  <c r="H486" i="28" s="1"/>
  <c r="I485" i="28"/>
  <c r="H484" i="28"/>
  <c r="H483" i="28" s="1"/>
  <c r="H482" i="28" s="1"/>
  <c r="H481" i="28" s="1"/>
  <c r="G484" i="28"/>
  <c r="I480" i="28"/>
  <c r="H479" i="28"/>
  <c r="H478" i="28" s="1"/>
  <c r="H477" i="28" s="1"/>
  <c r="H476" i="28" s="1"/>
  <c r="H475" i="28" s="1"/>
  <c r="G479" i="28"/>
  <c r="G478" i="28" s="1"/>
  <c r="I478" i="28" s="1"/>
  <c r="I473" i="28"/>
  <c r="H472" i="28"/>
  <c r="H471" i="28" s="1"/>
  <c r="H470" i="28" s="1"/>
  <c r="G472" i="28"/>
  <c r="I463" i="28"/>
  <c r="H460" i="28"/>
  <c r="I459" i="28"/>
  <c r="H458" i="28"/>
  <c r="H457" i="28" s="1"/>
  <c r="H456" i="28" s="1"/>
  <c r="H455" i="28" s="1"/>
  <c r="G458" i="28"/>
  <c r="I454" i="28"/>
  <c r="H453" i="28"/>
  <c r="H452" i="28" s="1"/>
  <c r="G453" i="28"/>
  <c r="I451" i="28"/>
  <c r="H450" i="28"/>
  <c r="G450" i="28"/>
  <c r="H449" i="28"/>
  <c r="H448" i="28" s="1"/>
  <c r="I444" i="28"/>
  <c r="H443" i="28"/>
  <c r="H442" i="28" s="1"/>
  <c r="G443" i="28"/>
  <c r="I441" i="28"/>
  <c r="H440" i="28"/>
  <c r="G440" i="28"/>
  <c r="H439" i="28"/>
  <c r="I438" i="28"/>
  <c r="H437" i="28"/>
  <c r="H436" i="28" s="1"/>
  <c r="G437" i="28"/>
  <c r="I430" i="28"/>
  <c r="H429" i="28"/>
  <c r="H428" i="28" s="1"/>
  <c r="G429" i="28"/>
  <c r="I427" i="28"/>
  <c r="H426" i="28"/>
  <c r="H425" i="28" s="1"/>
  <c r="G426" i="28"/>
  <c r="I424" i="28"/>
  <c r="H423" i="28"/>
  <c r="H422" i="28" s="1"/>
  <c r="G423" i="28"/>
  <c r="I418" i="28"/>
  <c r="H417" i="28"/>
  <c r="H416" i="28" s="1"/>
  <c r="H415" i="28" s="1"/>
  <c r="H414" i="28" s="1"/>
  <c r="G417" i="28"/>
  <c r="I413" i="28"/>
  <c r="H412" i="28"/>
  <c r="G412" i="28"/>
  <c r="H411" i="28"/>
  <c r="H410" i="28" s="1"/>
  <c r="H409" i="28" s="1"/>
  <c r="I407" i="28"/>
  <c r="H406" i="28"/>
  <c r="G406" i="28"/>
  <c r="I405" i="28"/>
  <c r="H404" i="28"/>
  <c r="H403" i="28" s="1"/>
  <c r="H402" i="28" s="1"/>
  <c r="G404" i="28"/>
  <c r="I398" i="28"/>
  <c r="H397" i="28"/>
  <c r="H396" i="28" s="1"/>
  <c r="H395" i="28" s="1"/>
  <c r="H394" i="28" s="1"/>
  <c r="G397" i="28"/>
  <c r="G396" i="28" s="1"/>
  <c r="I388" i="28"/>
  <c r="H387" i="28"/>
  <c r="H386" i="28" s="1"/>
  <c r="H385" i="28" s="1"/>
  <c r="H384" i="28" s="1"/>
  <c r="G387" i="28"/>
  <c r="I383" i="28"/>
  <c r="H382" i="28"/>
  <c r="H381" i="28" s="1"/>
  <c r="H380" i="28" s="1"/>
  <c r="H379" i="28" s="1"/>
  <c r="G382" i="28"/>
  <c r="G381" i="28" s="1"/>
  <c r="I378" i="28"/>
  <c r="I377" i="28"/>
  <c r="H376" i="28"/>
  <c r="H375" i="28" s="1"/>
  <c r="H374" i="28" s="1"/>
  <c r="H373" i="28" s="1"/>
  <c r="G376" i="28"/>
  <c r="I372" i="28"/>
  <c r="H371" i="28"/>
  <c r="H370" i="28" s="1"/>
  <c r="H369" i="28" s="1"/>
  <c r="H368" i="28" s="1"/>
  <c r="G371" i="28"/>
  <c r="I367" i="28"/>
  <c r="H366" i="28"/>
  <c r="H365" i="28" s="1"/>
  <c r="G366" i="28"/>
  <c r="H364" i="28"/>
  <c r="H363" i="28" s="1"/>
  <c r="I362" i="28"/>
  <c r="H361" i="28"/>
  <c r="G361" i="28"/>
  <c r="G360" i="28" s="1"/>
  <c r="G359" i="28" s="1"/>
  <c r="G358" i="28" s="1"/>
  <c r="H360" i="28"/>
  <c r="H359" i="28" s="1"/>
  <c r="H358" i="28" s="1"/>
  <c r="I357" i="28"/>
  <c r="H356" i="28"/>
  <c r="H355" i="28" s="1"/>
  <c r="H354" i="28" s="1"/>
  <c r="H353" i="28" s="1"/>
  <c r="G356" i="28"/>
  <c r="I352" i="28"/>
  <c r="H351" i="28"/>
  <c r="H350" i="28" s="1"/>
  <c r="H349" i="28" s="1"/>
  <c r="H348" i="28" s="1"/>
  <c r="G351" i="28"/>
  <c r="G350" i="28" s="1"/>
  <c r="G349" i="28" s="1"/>
  <c r="G348" i="28" s="1"/>
  <c r="H346" i="28"/>
  <c r="H345" i="28" s="1"/>
  <c r="H344" i="28" s="1"/>
  <c r="H343" i="28" s="1"/>
  <c r="G346" i="28"/>
  <c r="I340" i="28"/>
  <c r="H339" i="28"/>
  <c r="H338" i="28" s="1"/>
  <c r="H337" i="28" s="1"/>
  <c r="H336" i="28" s="1"/>
  <c r="G339" i="28"/>
  <c r="G338" i="28" s="1"/>
  <c r="I335" i="28"/>
  <c r="H334" i="28"/>
  <c r="H333" i="28" s="1"/>
  <c r="H332" i="28" s="1"/>
  <c r="H331" i="28" s="1"/>
  <c r="G334" i="28"/>
  <c r="I328" i="28"/>
  <c r="H327" i="28"/>
  <c r="H326" i="28" s="1"/>
  <c r="H325" i="28" s="1"/>
  <c r="H324" i="28" s="1"/>
  <c r="G327" i="28"/>
  <c r="I323" i="28"/>
  <c r="H322" i="28"/>
  <c r="H321" i="28" s="1"/>
  <c r="H320" i="28" s="1"/>
  <c r="H319" i="28" s="1"/>
  <c r="G322" i="28"/>
  <c r="I315" i="28"/>
  <c r="H313" i="28"/>
  <c r="G313" i="28"/>
  <c r="I311" i="28"/>
  <c r="H310" i="28"/>
  <c r="G310" i="28"/>
  <c r="H309" i="28"/>
  <c r="H308" i="28" s="1"/>
  <c r="H307" i="28" s="1"/>
  <c r="I306" i="28"/>
  <c r="H305" i="28"/>
  <c r="H304" i="28" s="1"/>
  <c r="H303" i="28" s="1"/>
  <c r="H302" i="28" s="1"/>
  <c r="G305" i="28"/>
  <c r="G304" i="28" s="1"/>
  <c r="I300" i="28"/>
  <c r="H299" i="28"/>
  <c r="H298" i="28" s="1"/>
  <c r="G299" i="28"/>
  <c r="G298" i="28" s="1"/>
  <c r="I297" i="28"/>
  <c r="H296" i="28"/>
  <c r="H295" i="28" s="1"/>
  <c r="H294" i="28" s="1"/>
  <c r="G296" i="28"/>
  <c r="I293" i="28"/>
  <c r="H292" i="28"/>
  <c r="H291" i="28" s="1"/>
  <c r="G292" i="28"/>
  <c r="I283" i="28"/>
  <c r="H282" i="28"/>
  <c r="H281" i="28" s="1"/>
  <c r="G282" i="28"/>
  <c r="G281" i="28" s="1"/>
  <c r="I281" i="28" s="1"/>
  <c r="I280" i="28"/>
  <c r="I279" i="28" s="1"/>
  <c r="H279" i="28"/>
  <c r="G279" i="28"/>
  <c r="G278" i="28" s="1"/>
  <c r="H278" i="28"/>
  <c r="I276" i="28"/>
  <c r="H275" i="28"/>
  <c r="G275" i="28"/>
  <c r="H274" i="28"/>
  <c r="H273" i="28" s="1"/>
  <c r="I270" i="28"/>
  <c r="H269" i="28"/>
  <c r="H268" i="28" s="1"/>
  <c r="H267" i="28" s="1"/>
  <c r="G269" i="28"/>
  <c r="I266" i="28"/>
  <c r="H265" i="28"/>
  <c r="G265" i="28"/>
  <c r="I265" i="28" s="1"/>
  <c r="H264" i="28"/>
  <c r="H263" i="28" s="1"/>
  <c r="I260" i="28"/>
  <c r="I259" i="28"/>
  <c r="I256" i="28"/>
  <c r="H255" i="28"/>
  <c r="G255" i="28"/>
  <c r="I245" i="28"/>
  <c r="H244" i="28"/>
  <c r="H243" i="28" s="1"/>
  <c r="H242" i="28" s="1"/>
  <c r="G244" i="28"/>
  <c r="I241" i="28"/>
  <c r="H240" i="28"/>
  <c r="H239" i="28" s="1"/>
  <c r="H238" i="28" s="1"/>
  <c r="G240" i="28"/>
  <c r="I237" i="28"/>
  <c r="H236" i="28"/>
  <c r="H235" i="28" s="1"/>
  <c r="H234" i="28" s="1"/>
  <c r="G236" i="28"/>
  <c r="G235" i="28"/>
  <c r="G234" i="28" s="1"/>
  <c r="I232" i="28"/>
  <c r="H231" i="28"/>
  <c r="H230" i="28" s="1"/>
  <c r="G231" i="28"/>
  <c r="G230" i="28" s="1"/>
  <c r="G226" i="28" s="1"/>
  <c r="I223" i="28"/>
  <c r="H222" i="28"/>
  <c r="H221" i="28" s="1"/>
  <c r="H220" i="28" s="1"/>
  <c r="H219" i="28" s="1"/>
  <c r="H218" i="28" s="1"/>
  <c r="G222" i="28"/>
  <c r="G221" i="28" s="1"/>
  <c r="I217" i="28"/>
  <c r="I216" i="28"/>
  <c r="H215" i="28"/>
  <c r="H214" i="28" s="1"/>
  <c r="H213" i="28" s="1"/>
  <c r="H212" i="28" s="1"/>
  <c r="G215" i="28"/>
  <c r="I215" i="28" s="1"/>
  <c r="I211" i="28"/>
  <c r="H210" i="28"/>
  <c r="H209" i="28" s="1"/>
  <c r="G210" i="28"/>
  <c r="G209" i="28" s="1"/>
  <c r="I208" i="28"/>
  <c r="H207" i="28"/>
  <c r="H206" i="28" s="1"/>
  <c r="G207" i="28"/>
  <c r="I202" i="28"/>
  <c r="I198" i="28"/>
  <c r="H197" i="28"/>
  <c r="H196" i="28" s="1"/>
  <c r="H195" i="28" s="1"/>
  <c r="H194" i="28" s="1"/>
  <c r="H193" i="28" s="1"/>
  <c r="G197" i="28"/>
  <c r="G196" i="28"/>
  <c r="G195" i="28" s="1"/>
  <c r="I192" i="28"/>
  <c r="I191" i="28"/>
  <c r="H190" i="28"/>
  <c r="G190" i="28"/>
  <c r="G189" i="28" s="1"/>
  <c r="H189" i="28"/>
  <c r="I188" i="28"/>
  <c r="H187" i="28"/>
  <c r="H186" i="28" s="1"/>
  <c r="H185" i="28" s="1"/>
  <c r="G187" i="28"/>
  <c r="I187" i="28" s="1"/>
  <c r="H182" i="28"/>
  <c r="G182" i="28"/>
  <c r="I181" i="28"/>
  <c r="I180" i="28"/>
  <c r="I173" i="28"/>
  <c r="H172" i="28"/>
  <c r="H171" i="28" s="1"/>
  <c r="H170" i="28" s="1"/>
  <c r="H169" i="28" s="1"/>
  <c r="G172" i="28"/>
  <c r="I168" i="28"/>
  <c r="H167" i="28"/>
  <c r="H166" i="28" s="1"/>
  <c r="H165" i="28" s="1"/>
  <c r="H164" i="28" s="1"/>
  <c r="G167" i="28"/>
  <c r="G166" i="28" s="1"/>
  <c r="I163" i="28"/>
  <c r="H162" i="28"/>
  <c r="H161" i="28" s="1"/>
  <c r="H160" i="28" s="1"/>
  <c r="H159" i="28" s="1"/>
  <c r="G162" i="28"/>
  <c r="I162" i="28" s="1"/>
  <c r="I158" i="28"/>
  <c r="H157" i="28"/>
  <c r="G157" i="28"/>
  <c r="G156" i="28" s="1"/>
  <c r="H156" i="28"/>
  <c r="H155" i="28" s="1"/>
  <c r="H154" i="28" s="1"/>
  <c r="I153" i="28"/>
  <c r="H152" i="28"/>
  <c r="H151" i="28" s="1"/>
  <c r="H150" i="28" s="1"/>
  <c r="H149" i="28" s="1"/>
  <c r="G152" i="28"/>
  <c r="I148" i="28"/>
  <c r="H147" i="28"/>
  <c r="G147" i="28"/>
  <c r="G146" i="28" s="1"/>
  <c r="H146" i="28"/>
  <c r="H145" i="28" s="1"/>
  <c r="H144" i="28" s="1"/>
  <c r="I143" i="28"/>
  <c r="H142" i="28"/>
  <c r="H141" i="28" s="1"/>
  <c r="H140" i="28" s="1"/>
  <c r="G142" i="28"/>
  <c r="I142" i="28" s="1"/>
  <c r="I139" i="28"/>
  <c r="H138" i="28"/>
  <c r="H137" i="28" s="1"/>
  <c r="G138" i="28"/>
  <c r="I136" i="28"/>
  <c r="H135" i="28"/>
  <c r="H134" i="28" s="1"/>
  <c r="G135" i="28"/>
  <c r="G134" i="28" s="1"/>
  <c r="I133" i="28"/>
  <c r="H132" i="28"/>
  <c r="H131" i="28" s="1"/>
  <c r="G132" i="28"/>
  <c r="I132" i="28" s="1"/>
  <c r="I125" i="28"/>
  <c r="H124" i="28"/>
  <c r="H123" i="28" s="1"/>
  <c r="G124" i="28"/>
  <c r="I122" i="28"/>
  <c r="H121" i="28"/>
  <c r="G121" i="28"/>
  <c r="G120" i="28" s="1"/>
  <c r="H120" i="28"/>
  <c r="I115" i="28"/>
  <c r="G113" i="28"/>
  <c r="G112" i="28" s="1"/>
  <c r="H113" i="28"/>
  <c r="H112" i="28" s="1"/>
  <c r="I107" i="28"/>
  <c r="H106" i="28"/>
  <c r="H105" i="28" s="1"/>
  <c r="G106" i="28"/>
  <c r="G105" i="28" s="1"/>
  <c r="I104" i="28"/>
  <c r="H103" i="28"/>
  <c r="H102" i="28" s="1"/>
  <c r="G103" i="28"/>
  <c r="G102" i="28"/>
  <c r="G101" i="28" s="1"/>
  <c r="I100" i="28"/>
  <c r="H99" i="28"/>
  <c r="H98" i="28" s="1"/>
  <c r="G99" i="28"/>
  <c r="G98" i="28"/>
  <c r="I97" i="28"/>
  <c r="H96" i="28"/>
  <c r="H95" i="28" s="1"/>
  <c r="H94" i="28" s="1"/>
  <c r="G96" i="28"/>
  <c r="G95" i="28" s="1"/>
  <c r="I93" i="28"/>
  <c r="H92" i="28"/>
  <c r="H91" i="28" s="1"/>
  <c r="G92" i="28"/>
  <c r="G91" i="28" s="1"/>
  <c r="I90" i="28"/>
  <c r="H89" i="28"/>
  <c r="H88" i="28" s="1"/>
  <c r="G89" i="28"/>
  <c r="G88" i="28"/>
  <c r="I86" i="28"/>
  <c r="H85" i="28"/>
  <c r="H84" i="28" s="1"/>
  <c r="H83" i="28" s="1"/>
  <c r="G85" i="28"/>
  <c r="I80" i="28"/>
  <c r="H79" i="28"/>
  <c r="H78" i="28" s="1"/>
  <c r="H77" i="28" s="1"/>
  <c r="H76" i="28" s="1"/>
  <c r="H75" i="28" s="1"/>
  <c r="G79" i="28"/>
  <c r="I70" i="28"/>
  <c r="H69" i="28"/>
  <c r="H68" i="28" s="1"/>
  <c r="G69" i="28"/>
  <c r="G68" i="28"/>
  <c r="I67" i="28"/>
  <c r="H66" i="28"/>
  <c r="H65" i="28" s="1"/>
  <c r="G66" i="28"/>
  <c r="G65" i="28" s="1"/>
  <c r="I64" i="28"/>
  <c r="H63" i="28"/>
  <c r="H62" i="28" s="1"/>
  <c r="G63" i="28"/>
  <c r="G62" i="28" s="1"/>
  <c r="I58" i="28"/>
  <c r="H57" i="28"/>
  <c r="H56" i="28" s="1"/>
  <c r="H55" i="28" s="1"/>
  <c r="H54" i="28" s="1"/>
  <c r="H53" i="28" s="1"/>
  <c r="G57" i="28"/>
  <c r="G56" i="28"/>
  <c r="G55" i="28" s="1"/>
  <c r="G54" i="28" s="1"/>
  <c r="G53" i="28" s="1"/>
  <c r="I48" i="28"/>
  <c r="H47" i="28"/>
  <c r="G47" i="28"/>
  <c r="I46" i="28"/>
  <c r="H45" i="28"/>
  <c r="G45" i="28"/>
  <c r="I43" i="28"/>
  <c r="H42" i="28"/>
  <c r="G42" i="28"/>
  <c r="G41" i="28" s="1"/>
  <c r="H41" i="28"/>
  <c r="I40" i="28"/>
  <c r="H39" i="28"/>
  <c r="H38" i="28" s="1"/>
  <c r="G39" i="28"/>
  <c r="G38" i="28" s="1"/>
  <c r="I34" i="28"/>
  <c r="H33" i="28"/>
  <c r="G33" i="28"/>
  <c r="G32" i="28" s="1"/>
  <c r="H32" i="28"/>
  <c r="I31" i="28"/>
  <c r="H30" i="28"/>
  <c r="H29" i="28" s="1"/>
  <c r="G30" i="28"/>
  <c r="G29" i="28" s="1"/>
  <c r="I28" i="28"/>
  <c r="H27" i="28"/>
  <c r="H26" i="28" s="1"/>
  <c r="G27" i="28"/>
  <c r="G26" i="28" s="1"/>
  <c r="I18" i="28"/>
  <c r="H17" i="28"/>
  <c r="H16" i="28" s="1"/>
  <c r="H15" i="28" s="1"/>
  <c r="G17" i="28"/>
  <c r="G16" i="28" s="1"/>
  <c r="H12" i="28"/>
  <c r="G12" i="28"/>
  <c r="G628" i="28" s="1"/>
  <c r="H628" i="28" l="1"/>
  <c r="H342" i="28"/>
  <c r="H341" i="28" s="1"/>
  <c r="H205" i="28"/>
  <c r="H204" i="28" s="1"/>
  <c r="H203" i="28" s="1"/>
  <c r="I189" i="28"/>
  <c r="I501" i="28"/>
  <c r="H25" i="28"/>
  <c r="H24" i="28" s="1"/>
  <c r="H23" i="28" s="1"/>
  <c r="H290" i="28"/>
  <c r="H289" i="28" s="1"/>
  <c r="I29" i="28"/>
  <c r="H101" i="28"/>
  <c r="I101" i="28" s="1"/>
  <c r="G61" i="28"/>
  <c r="G60" i="28" s="1"/>
  <c r="I234" i="28"/>
  <c r="H591" i="28"/>
  <c r="H576" i="28"/>
  <c r="H575" i="28" s="1"/>
  <c r="H574" i="28" s="1"/>
  <c r="G87" i="28"/>
  <c r="I98" i="28"/>
  <c r="I298" i="28"/>
  <c r="I56" i="28"/>
  <c r="H61" i="28"/>
  <c r="H60" i="28" s="1"/>
  <c r="H59" i="28" s="1"/>
  <c r="I304" i="28"/>
  <c r="I79" i="28"/>
  <c r="H14" i="28"/>
  <c r="H13" i="28" s="1"/>
  <c r="H254" i="28"/>
  <c r="H200" i="28"/>
  <c r="H626" i="28" s="1"/>
  <c r="I275" i="28"/>
  <c r="H474" i="28"/>
  <c r="H226" i="28"/>
  <c r="H225" i="28" s="1"/>
  <c r="I255" i="28"/>
  <c r="G200" i="28"/>
  <c r="G626" i="28" s="1"/>
  <c r="H492" i="28"/>
  <c r="H491" i="28" s="1"/>
  <c r="H262" i="28"/>
  <c r="H261" i="28" s="1"/>
  <c r="I269" i="28"/>
  <c r="I578" i="28"/>
  <c r="I581" i="28"/>
  <c r="I201" i="28"/>
  <c r="I250" i="28"/>
  <c r="I547" i="28"/>
  <c r="I381" i="28"/>
  <c r="H465" i="28"/>
  <c r="G247" i="28"/>
  <c r="I247" i="28" s="1"/>
  <c r="I248" i="28"/>
  <c r="I249" i="28"/>
  <c r="I240" i="28"/>
  <c r="I134" i="28"/>
  <c r="I286" i="28"/>
  <c r="I313" i="28"/>
  <c r="H318" i="28"/>
  <c r="H317" i="28" s="1"/>
  <c r="H316" i="28" s="1"/>
  <c r="I327" i="28"/>
  <c r="I334" i="28"/>
  <c r="I346" i="28"/>
  <c r="I366" i="28"/>
  <c r="I371" i="28"/>
  <c r="I396" i="28"/>
  <c r="H408" i="28"/>
  <c r="I417" i="28"/>
  <c r="H421" i="28"/>
  <c r="I429" i="28"/>
  <c r="H435" i="28"/>
  <c r="I443" i="28"/>
  <c r="I450" i="28"/>
  <c r="I561" i="28"/>
  <c r="H607" i="28"/>
  <c r="I589" i="28"/>
  <c r="I468" i="28"/>
  <c r="I68" i="28"/>
  <c r="G467" i="28"/>
  <c r="G588" i="28"/>
  <c r="I322" i="28"/>
  <c r="I356" i="28"/>
  <c r="I376" i="28"/>
  <c r="H401" i="28"/>
  <c r="H400" i="28" s="1"/>
  <c r="H399" i="28" s="1"/>
  <c r="I406" i="28"/>
  <c r="I412" i="28"/>
  <c r="I423" i="28"/>
  <c r="I426" i="28"/>
  <c r="I437" i="28"/>
  <c r="I440" i="28"/>
  <c r="H447" i="28"/>
  <c r="H446" i="28" s="1"/>
  <c r="H445" i="28" s="1"/>
  <c r="I453" i="28"/>
  <c r="I458" i="28"/>
  <c r="I484" i="28"/>
  <c r="I489" i="28"/>
  <c r="I495" i="28"/>
  <c r="I555" i="28"/>
  <c r="H554" i="28"/>
  <c r="H553" i="28" s="1"/>
  <c r="I592" i="28"/>
  <c r="G285" i="28"/>
  <c r="I285" i="28" s="1"/>
  <c r="I11" i="28"/>
  <c r="G44" i="28"/>
  <c r="G37" i="28" s="1"/>
  <c r="H119" i="28"/>
  <c r="I124" i="28"/>
  <c r="H130" i="28"/>
  <c r="I138" i="28"/>
  <c r="I152" i="28"/>
  <c r="I172" i="28"/>
  <c r="I207" i="28"/>
  <c r="I38" i="28"/>
  <c r="I30" i="28"/>
  <c r="I32" i="28"/>
  <c r="I47" i="28"/>
  <c r="I63" i="28"/>
  <c r="I65" i="28"/>
  <c r="I69" i="28"/>
  <c r="I85" i="28"/>
  <c r="I89" i="28"/>
  <c r="I91" i="28"/>
  <c r="I99" i="28"/>
  <c r="I103" i="28"/>
  <c r="I105" i="28"/>
  <c r="G123" i="28"/>
  <c r="I123" i="28" s="1"/>
  <c r="G131" i="28"/>
  <c r="G137" i="28"/>
  <c r="I137" i="28" s="1"/>
  <c r="G141" i="28"/>
  <c r="G140" i="28" s="1"/>
  <c r="I140" i="28" s="1"/>
  <c r="G151" i="28"/>
  <c r="G150" i="28" s="1"/>
  <c r="I150" i="28" s="1"/>
  <c r="G161" i="28"/>
  <c r="G160" i="28" s="1"/>
  <c r="G171" i="28"/>
  <c r="G170" i="28" s="1"/>
  <c r="I170" i="28" s="1"/>
  <c r="I182" i="28"/>
  <c r="G186" i="28"/>
  <c r="G185" i="28" s="1"/>
  <c r="G183" i="28" s="1"/>
  <c r="I197" i="28"/>
  <c r="G206" i="28"/>
  <c r="I206" i="28" s="1"/>
  <c r="G214" i="28"/>
  <c r="G213" i="28" s="1"/>
  <c r="G254" i="28"/>
  <c r="I292" i="28"/>
  <c r="I296" i="28"/>
  <c r="I299" i="28"/>
  <c r="I305" i="28"/>
  <c r="I310" i="28"/>
  <c r="G326" i="28"/>
  <c r="I326" i="28" s="1"/>
  <c r="H330" i="28"/>
  <c r="G345" i="28"/>
  <c r="G344" i="28" s="1"/>
  <c r="I344" i="28" s="1"/>
  <c r="G355" i="28"/>
  <c r="G354" i="28" s="1"/>
  <c r="I354" i="28" s="1"/>
  <c r="I359" i="28"/>
  <c r="G365" i="28"/>
  <c r="G364" i="28" s="1"/>
  <c r="I364" i="28" s="1"/>
  <c r="G375" i="28"/>
  <c r="I375" i="28" s="1"/>
  <c r="I382" i="28"/>
  <c r="I397" i="28"/>
  <c r="G416" i="28"/>
  <c r="I416" i="28" s="1"/>
  <c r="G422" i="28"/>
  <c r="I422" i="28" s="1"/>
  <c r="G428" i="28"/>
  <c r="I428" i="28" s="1"/>
  <c r="G436" i="28"/>
  <c r="I436" i="28" s="1"/>
  <c r="G442" i="28"/>
  <c r="I442" i="28" s="1"/>
  <c r="G452" i="28"/>
  <c r="I452" i="28" s="1"/>
  <c r="I479" i="28"/>
  <c r="G497" i="28"/>
  <c r="I497" i="28" s="1"/>
  <c r="I515" i="28"/>
  <c r="I521" i="28"/>
  <c r="I527" i="28"/>
  <c r="I532" i="28"/>
  <c r="H544" i="28"/>
  <c r="H543" i="28" s="1"/>
  <c r="I557" i="28"/>
  <c r="I562" i="28"/>
  <c r="I566" i="28"/>
  <c r="I571" i="28"/>
  <c r="G577" i="28"/>
  <c r="I577" i="28" s="1"/>
  <c r="H87" i="28"/>
  <c r="I599" i="28"/>
  <c r="I605" i="28"/>
  <c r="G615" i="28"/>
  <c r="I615" i="28" s="1"/>
  <c r="I404" i="28"/>
  <c r="G78" i="28"/>
  <c r="G77" i="28" s="1"/>
  <c r="G76" i="28" s="1"/>
  <c r="I10" i="28"/>
  <c r="G84" i="28"/>
  <c r="G83" i="28" s="1"/>
  <c r="I83" i="28" s="1"/>
  <c r="I236" i="28"/>
  <c r="G239" i="28"/>
  <c r="G238" i="28" s="1"/>
  <c r="I238" i="28" s="1"/>
  <c r="I244" i="28"/>
  <c r="G243" i="28"/>
  <c r="G242" i="28" s="1"/>
  <c r="I242" i="28" s="1"/>
  <c r="I258" i="28"/>
  <c r="H277" i="28"/>
  <c r="H272" i="28" s="1"/>
  <c r="H271" i="28" s="1"/>
  <c r="I282" i="28"/>
  <c r="I338" i="28"/>
  <c r="I314" i="28"/>
  <c r="I387" i="28"/>
  <c r="I462" i="28"/>
  <c r="I472" i="28"/>
  <c r="I461" i="28"/>
  <c r="G483" i="28"/>
  <c r="I483" i="28" s="1"/>
  <c r="I514" i="28"/>
  <c r="G535" i="28"/>
  <c r="I535" i="28" s="1"/>
  <c r="I623" i="28"/>
  <c r="I16" i="28"/>
  <c r="G15" i="28"/>
  <c r="G14" i="28" s="1"/>
  <c r="I26" i="28"/>
  <c r="G25" i="28"/>
  <c r="G149" i="28"/>
  <c r="I149" i="28" s="1"/>
  <c r="I160" i="28"/>
  <c r="G159" i="28"/>
  <c r="I159" i="28" s="1"/>
  <c r="G169" i="28"/>
  <c r="I169" i="28" s="1"/>
  <c r="H184" i="28"/>
  <c r="H183" i="28"/>
  <c r="H179" i="28" s="1"/>
  <c r="I213" i="28"/>
  <c r="G212" i="28"/>
  <c r="I212" i="28" s="1"/>
  <c r="I221" i="28"/>
  <c r="G220" i="28"/>
  <c r="I230" i="28"/>
  <c r="H252" i="28"/>
  <c r="H246" i="28" s="1"/>
  <c r="H253" i="28"/>
  <c r="I17" i="28"/>
  <c r="I27" i="28"/>
  <c r="I33" i="28"/>
  <c r="I53" i="28"/>
  <c r="I95" i="28"/>
  <c r="G94" i="28"/>
  <c r="I94" i="28" s="1"/>
  <c r="I113" i="28"/>
  <c r="I120" i="28"/>
  <c r="I146" i="28"/>
  <c r="G145" i="28"/>
  <c r="I156" i="28"/>
  <c r="G155" i="28"/>
  <c r="I166" i="28"/>
  <c r="G165" i="28"/>
  <c r="I195" i="28"/>
  <c r="G194" i="28"/>
  <c r="I209" i="28"/>
  <c r="G205" i="28"/>
  <c r="G277" i="28"/>
  <c r="I278" i="28"/>
  <c r="I12" i="28"/>
  <c r="I39" i="28"/>
  <c r="I41" i="28"/>
  <c r="I42" i="28"/>
  <c r="I45" i="28"/>
  <c r="H44" i="28"/>
  <c r="I54" i="28"/>
  <c r="I55" i="28"/>
  <c r="I57" i="28"/>
  <c r="H233" i="28"/>
  <c r="H301" i="28"/>
  <c r="I62" i="28"/>
  <c r="I66" i="28"/>
  <c r="I78" i="28"/>
  <c r="I88" i="28"/>
  <c r="I92" i="28"/>
  <c r="I96" i="28"/>
  <c r="I102" i="28"/>
  <c r="I106" i="28"/>
  <c r="I114" i="28"/>
  <c r="I121" i="28"/>
  <c r="I131" i="28"/>
  <c r="I135" i="28"/>
  <c r="I141" i="28"/>
  <c r="I147" i="28"/>
  <c r="I157" i="28"/>
  <c r="I161" i="28"/>
  <c r="I167" i="28"/>
  <c r="I190" i="28"/>
  <c r="I196" i="28"/>
  <c r="I210" i="28"/>
  <c r="I214" i="28"/>
  <c r="I222" i="28"/>
  <c r="I231" i="28"/>
  <c r="I235" i="28"/>
  <c r="I254" i="28"/>
  <c r="G264" i="28"/>
  <c r="G268" i="28"/>
  <c r="G274" i="28"/>
  <c r="G291" i="28"/>
  <c r="G295" i="28"/>
  <c r="G303" i="28"/>
  <c r="G309" i="28"/>
  <c r="G321" i="28"/>
  <c r="G325" i="28"/>
  <c r="G333" i="28"/>
  <c r="G337" i="28"/>
  <c r="I345" i="28"/>
  <c r="I349" i="28"/>
  <c r="I350" i="28"/>
  <c r="I351" i="28"/>
  <c r="G353" i="28"/>
  <c r="I353" i="28" s="1"/>
  <c r="I355" i="28"/>
  <c r="I360" i="28"/>
  <c r="I361" i="28"/>
  <c r="G363" i="28"/>
  <c r="I363" i="28" s="1"/>
  <c r="I365" i="28"/>
  <c r="G627" i="28"/>
  <c r="I621" i="28"/>
  <c r="G620" i="28"/>
  <c r="I339" i="28"/>
  <c r="I348" i="28"/>
  <c r="I358" i="28"/>
  <c r="H464" i="28"/>
  <c r="H627" i="28"/>
  <c r="G370" i="28"/>
  <c r="G374" i="28"/>
  <c r="G380" i="28"/>
  <c r="G386" i="28"/>
  <c r="G395" i="28"/>
  <c r="G403" i="28"/>
  <c r="G411" i="28"/>
  <c r="G415" i="28"/>
  <c r="G425" i="28"/>
  <c r="I425" i="28" s="1"/>
  <c r="G439" i="28"/>
  <c r="I439" i="28" s="1"/>
  <c r="G449" i="28"/>
  <c r="G457" i="28"/>
  <c r="G471" i="28"/>
  <c r="G477" i="28"/>
  <c r="G482" i="28"/>
  <c r="G488" i="28"/>
  <c r="G494" i="28"/>
  <c r="G500" i="28"/>
  <c r="I500" i="28" s="1"/>
  <c r="G510" i="28"/>
  <c r="G520" i="28"/>
  <c r="G526" i="28"/>
  <c r="G530" i="28"/>
  <c r="G534" i="28"/>
  <c r="I534" i="28" s="1"/>
  <c r="G540" i="28"/>
  <c r="G546" i="28"/>
  <c r="G550" i="28"/>
  <c r="G554" i="28"/>
  <c r="G560" i="28"/>
  <c r="G564" i="28"/>
  <c r="I564" i="28" s="1"/>
  <c r="G570" i="28"/>
  <c r="G580" i="28"/>
  <c r="I580" i="28" s="1"/>
  <c r="G598" i="28"/>
  <c r="G604" i="28"/>
  <c r="I608" i="28"/>
  <c r="G614" i="28"/>
  <c r="I622" i="28"/>
  <c r="I609" i="28"/>
  <c r="I61" i="28" l="1"/>
  <c r="I243" i="28"/>
  <c r="I185" i="28"/>
  <c r="I628" i="28"/>
  <c r="I239" i="28"/>
  <c r="I87" i="28"/>
  <c r="H82" i="28"/>
  <c r="H81" i="28" s="1"/>
  <c r="I84" i="28"/>
  <c r="I200" i="28"/>
  <c r="I626" i="28" s="1"/>
  <c r="I186" i="28"/>
  <c r="G184" i="28"/>
  <c r="I171" i="28"/>
  <c r="G343" i="28"/>
  <c r="I151" i="28"/>
  <c r="G119" i="28"/>
  <c r="I119" i="28" s="1"/>
  <c r="H420" i="28"/>
  <c r="H419" i="28" s="1"/>
  <c r="H224" i="28"/>
  <c r="H199" i="28" s="1"/>
  <c r="I112" i="28"/>
  <c r="I77" i="28"/>
  <c r="G233" i="28"/>
  <c r="I233" i="28" s="1"/>
  <c r="H513" i="28"/>
  <c r="H329" i="28"/>
  <c r="G466" i="28"/>
  <c r="I467" i="28"/>
  <c r="I627" i="28"/>
  <c r="G587" i="28"/>
  <c r="I587" i="28" s="1"/>
  <c r="I588" i="28"/>
  <c r="I277" i="28"/>
  <c r="G284" i="28"/>
  <c r="I284" i="28" s="1"/>
  <c r="G576" i="28"/>
  <c r="G575" i="28" s="1"/>
  <c r="G130" i="28"/>
  <c r="I130" i="28" s="1"/>
  <c r="G36" i="28"/>
  <c r="G35" i="28" s="1"/>
  <c r="G253" i="28"/>
  <c r="I253" i="28" s="1"/>
  <c r="G252" i="28"/>
  <c r="G246" i="28" s="1"/>
  <c r="H257" i="28"/>
  <c r="I576" i="28"/>
  <c r="G553" i="28"/>
  <c r="I553" i="28" s="1"/>
  <c r="I554" i="28"/>
  <c r="G525" i="28"/>
  <c r="I526" i="28"/>
  <c r="G493" i="28"/>
  <c r="G492" i="28" s="1"/>
  <c r="I494" i="28"/>
  <c r="G476" i="28"/>
  <c r="I477" i="28"/>
  <c r="G414" i="28"/>
  <c r="I414" i="28" s="1"/>
  <c r="I415" i="28"/>
  <c r="G385" i="28"/>
  <c r="I386" i="28"/>
  <c r="G613" i="28"/>
  <c r="I614" i="28"/>
  <c r="G603" i="28"/>
  <c r="I604" i="28"/>
  <c r="G569" i="28"/>
  <c r="I570" i="28"/>
  <c r="G559" i="28"/>
  <c r="I559" i="28" s="1"/>
  <c r="I560" i="28"/>
  <c r="G549" i="28"/>
  <c r="I549" i="28" s="1"/>
  <c r="I550" i="28"/>
  <c r="G539" i="28"/>
  <c r="I540" i="28"/>
  <c r="G529" i="28"/>
  <c r="I529" i="28" s="1"/>
  <c r="I530" i="28"/>
  <c r="G519" i="28"/>
  <c r="I520" i="28"/>
  <c r="G487" i="28"/>
  <c r="I488" i="28"/>
  <c r="G470" i="28"/>
  <c r="I471" i="28"/>
  <c r="G448" i="28"/>
  <c r="I449" i="28"/>
  <c r="G410" i="28"/>
  <c r="I411" i="28"/>
  <c r="G394" i="28"/>
  <c r="I394" i="28" s="1"/>
  <c r="I395" i="28"/>
  <c r="G379" i="28"/>
  <c r="I379" i="28" s="1"/>
  <c r="I380" i="28"/>
  <c r="G369" i="28"/>
  <c r="I370" i="28"/>
  <c r="G619" i="28"/>
  <c r="I620" i="28"/>
  <c r="I337" i="28"/>
  <c r="G336" i="28"/>
  <c r="I336" i="28" s="1"/>
  <c r="G324" i="28"/>
  <c r="I324" i="28" s="1"/>
  <c r="I325" i="28"/>
  <c r="G308" i="28"/>
  <c r="I309" i="28"/>
  <c r="G294" i="28"/>
  <c r="I294" i="28" s="1"/>
  <c r="I295" i="28"/>
  <c r="G273" i="28"/>
  <c r="G272" i="28" s="1"/>
  <c r="I274" i="28"/>
  <c r="G263" i="28"/>
  <c r="I264" i="28"/>
  <c r="I44" i="28"/>
  <c r="H37" i="28"/>
  <c r="G225" i="28"/>
  <c r="I225" i="28" s="1"/>
  <c r="I226" i="28"/>
  <c r="G219" i="28"/>
  <c r="I220" i="28"/>
  <c r="G435" i="28"/>
  <c r="I435" i="28" s="1"/>
  <c r="G421" i="28"/>
  <c r="I184" i="28"/>
  <c r="G597" i="28"/>
  <c r="I598" i="28"/>
  <c r="G545" i="28"/>
  <c r="I546" i="28"/>
  <c r="G509" i="28"/>
  <c r="I510" i="28"/>
  <c r="G481" i="28"/>
  <c r="I481" i="28" s="1"/>
  <c r="I482" i="28"/>
  <c r="G456" i="28"/>
  <c r="I457" i="28"/>
  <c r="G402" i="28"/>
  <c r="I403" i="28"/>
  <c r="G373" i="28"/>
  <c r="I373" i="28" s="1"/>
  <c r="I374" i="28"/>
  <c r="I343" i="28"/>
  <c r="G332" i="28"/>
  <c r="I333" i="28"/>
  <c r="G320" i="28"/>
  <c r="I321" i="28"/>
  <c r="G302" i="28"/>
  <c r="I302" i="28" s="1"/>
  <c r="I303" i="28"/>
  <c r="G290" i="28"/>
  <c r="I291" i="28"/>
  <c r="G267" i="28"/>
  <c r="I267" i="28" s="1"/>
  <c r="I268" i="28"/>
  <c r="I205" i="28"/>
  <c r="G204" i="28"/>
  <c r="G193" i="28"/>
  <c r="I193" i="28" s="1"/>
  <c r="I194" i="28"/>
  <c r="G164" i="28"/>
  <c r="I164" i="28" s="1"/>
  <c r="I165" i="28"/>
  <c r="G154" i="28"/>
  <c r="I154" i="28" s="1"/>
  <c r="I155" i="28"/>
  <c r="G144" i="28"/>
  <c r="I144" i="28" s="1"/>
  <c r="I145" i="28"/>
  <c r="I183" i="28"/>
  <c r="G179" i="28"/>
  <c r="I179" i="28" s="1"/>
  <c r="G75" i="28"/>
  <c r="I75" i="28" s="1"/>
  <c r="I76" i="28"/>
  <c r="G59" i="28"/>
  <c r="I59" i="28" s="1"/>
  <c r="I60" i="28"/>
  <c r="G24" i="28"/>
  <c r="I25" i="28"/>
  <c r="I15" i="28"/>
  <c r="G82" i="28" l="1"/>
  <c r="G81" i="28" s="1"/>
  <c r="I81" i="28" s="1"/>
  <c r="G420" i="28"/>
  <c r="H312" i="28"/>
  <c r="G224" i="28"/>
  <c r="I224" i="28" s="1"/>
  <c r="I466" i="28"/>
  <c r="G465" i="28"/>
  <c r="I465" i="28" s="1"/>
  <c r="I246" i="28"/>
  <c r="I252" i="28"/>
  <c r="G203" i="28"/>
  <c r="I203" i="28" s="1"/>
  <c r="I204" i="28"/>
  <c r="I14" i="28"/>
  <c r="G13" i="28"/>
  <c r="I24" i="28"/>
  <c r="G23" i="28"/>
  <c r="I23" i="28" s="1"/>
  <c r="I290" i="28"/>
  <c r="G289" i="28"/>
  <c r="I289" i="28" s="1"/>
  <c r="I320" i="28"/>
  <c r="G319" i="28"/>
  <c r="I332" i="28"/>
  <c r="G331" i="28"/>
  <c r="I402" i="28"/>
  <c r="G401" i="28"/>
  <c r="I456" i="28"/>
  <c r="G455" i="28"/>
  <c r="I455" i="28" s="1"/>
  <c r="I509" i="28"/>
  <c r="G508" i="28"/>
  <c r="I545" i="28"/>
  <c r="G544" i="28"/>
  <c r="I597" i="28"/>
  <c r="G596" i="28"/>
  <c r="I421" i="28"/>
  <c r="H36" i="28"/>
  <c r="I37" i="28"/>
  <c r="I219" i="28"/>
  <c r="G218" i="28"/>
  <c r="I218" i="28" s="1"/>
  <c r="I263" i="28"/>
  <c r="G262" i="28"/>
  <c r="I273" i="28"/>
  <c r="I308" i="28"/>
  <c r="G307" i="28"/>
  <c r="I619" i="28"/>
  <c r="G618" i="28"/>
  <c r="I618" i="28" s="1"/>
  <c r="I369" i="28"/>
  <c r="G368" i="28"/>
  <c r="I410" i="28"/>
  <c r="G409" i="28"/>
  <c r="I448" i="28"/>
  <c r="G447" i="28"/>
  <c r="I470" i="28"/>
  <c r="I487" i="28"/>
  <c r="G486" i="28"/>
  <c r="I486" i="28" s="1"/>
  <c r="I519" i="28"/>
  <c r="G518" i="28"/>
  <c r="I539" i="28"/>
  <c r="G538" i="28"/>
  <c r="I538" i="28" s="1"/>
  <c r="I569" i="28"/>
  <c r="G568" i="28"/>
  <c r="I568" i="28" s="1"/>
  <c r="I603" i="28"/>
  <c r="G602" i="28"/>
  <c r="I613" i="28"/>
  <c r="G612" i="28"/>
  <c r="I385" i="28"/>
  <c r="G384" i="28"/>
  <c r="I384" i="28" s="1"/>
  <c r="I476" i="28"/>
  <c r="G475" i="28"/>
  <c r="G474" i="28" s="1"/>
  <c r="I493" i="28"/>
  <c r="I525" i="28"/>
  <c r="G524" i="28"/>
  <c r="I575" i="28"/>
  <c r="G574" i="28"/>
  <c r="I574" i="28" s="1"/>
  <c r="G342" i="28" l="1"/>
  <c r="I82" i="28"/>
  <c r="G523" i="28"/>
  <c r="I523" i="28" s="1"/>
  <c r="I524" i="28"/>
  <c r="I492" i="28"/>
  <c r="I475" i="28"/>
  <c r="G611" i="28"/>
  <c r="I612" i="28"/>
  <c r="G601" i="28"/>
  <c r="I601" i="28" s="1"/>
  <c r="I602" i="28"/>
  <c r="G517" i="28"/>
  <c r="I518" i="28"/>
  <c r="G446" i="28"/>
  <c r="I447" i="28"/>
  <c r="G408" i="28"/>
  <c r="I408" i="28" s="1"/>
  <c r="I409" i="28"/>
  <c r="I368" i="28"/>
  <c r="I307" i="28"/>
  <c r="G301" i="28"/>
  <c r="I301" i="28" s="1"/>
  <c r="G271" i="28"/>
  <c r="I271" i="28" s="1"/>
  <c r="I272" i="28"/>
  <c r="G261" i="28"/>
  <c r="I262" i="28"/>
  <c r="G595" i="28"/>
  <c r="I596" i="28"/>
  <c r="G543" i="28"/>
  <c r="I543" i="28" s="1"/>
  <c r="I544" i="28"/>
  <c r="G507" i="28"/>
  <c r="I507" i="28" s="1"/>
  <c r="I508" i="28"/>
  <c r="G400" i="28"/>
  <c r="I401" i="28"/>
  <c r="G330" i="28"/>
  <c r="I330" i="28" s="1"/>
  <c r="I331" i="28"/>
  <c r="G318" i="28"/>
  <c r="I319" i="28"/>
  <c r="G9" i="28"/>
  <c r="I13" i="28"/>
  <c r="G199" i="28"/>
  <c r="I199" i="28" s="1"/>
  <c r="H35" i="28"/>
  <c r="I36" i="28"/>
  <c r="I420" i="28"/>
  <c r="H9" i="28" l="1"/>
  <c r="H625" i="28" s="1"/>
  <c r="I35" i="28"/>
  <c r="I318" i="28"/>
  <c r="G317" i="28"/>
  <c r="I400" i="28"/>
  <c r="G399" i="28"/>
  <c r="I399" i="28" s="1"/>
  <c r="I595" i="28"/>
  <c r="G591" i="28"/>
  <c r="I591" i="28" s="1"/>
  <c r="I261" i="28"/>
  <c r="G257" i="28"/>
  <c r="I257" i="28" s="1"/>
  <c r="I446" i="28"/>
  <c r="G445" i="28"/>
  <c r="I517" i="28"/>
  <c r="G513" i="28"/>
  <c r="I513" i="28" s="1"/>
  <c r="I611" i="28"/>
  <c r="G607" i="28"/>
  <c r="I474" i="28"/>
  <c r="G464" i="28"/>
  <c r="G491" i="28"/>
  <c r="I491" i="28" s="1"/>
  <c r="I342" i="28"/>
  <c r="G341" i="28"/>
  <c r="I9" i="28" l="1"/>
  <c r="I341" i="28"/>
  <c r="G329" i="28"/>
  <c r="I329" i="28" s="1"/>
  <c r="I464" i="28"/>
  <c r="G460" i="28"/>
  <c r="I460" i="28" s="1"/>
  <c r="I445" i="28"/>
  <c r="G419" i="28"/>
  <c r="I419" i="28" s="1"/>
  <c r="G316" i="28"/>
  <c r="I317" i="28"/>
  <c r="I607" i="28"/>
  <c r="I316" i="28" l="1"/>
  <c r="G312" i="28"/>
  <c r="I312" i="28" s="1"/>
  <c r="I625" i="28" s="1"/>
  <c r="G625" i="28" l="1"/>
  <c r="D23" i="1" l="1"/>
  <c r="D23" i="4"/>
</calcChain>
</file>

<file path=xl/sharedStrings.xml><?xml version="1.0" encoding="utf-8"?>
<sst xmlns="http://schemas.openxmlformats.org/spreadsheetml/2006/main" count="3070" uniqueCount="439">
  <si>
    <t xml:space="preserve">Капитальные вложения в объекты недвижимого имущества государственной (муниципальной ) собственности </t>
  </si>
  <si>
    <t xml:space="preserve">Бюджетные инвестиции </t>
  </si>
  <si>
    <t>400</t>
  </si>
  <si>
    <t>410</t>
  </si>
  <si>
    <t>Социальное обеспечение  и иные выплаты населению</t>
  </si>
  <si>
    <t>510</t>
  </si>
  <si>
    <t xml:space="preserve">Дотации на выравнивание  бюджетной обеспеченности  </t>
  </si>
  <si>
    <t xml:space="preserve">Иные дотации </t>
  </si>
  <si>
    <t>Наименование</t>
  </si>
  <si>
    <t>Сумма</t>
  </si>
  <si>
    <t>Раздел</t>
  </si>
  <si>
    <t>Подраздел</t>
  </si>
  <si>
    <t>Распределение расходов бюджета поселения на 2006 год по разделам и подразделам функциональной классификации расходов</t>
  </si>
  <si>
    <t>Приложение 4</t>
  </si>
  <si>
    <t xml:space="preserve">к постановлению о бюджете </t>
  </si>
  <si>
    <t>поселения на 2006 год</t>
  </si>
  <si>
    <t>№ _____ от ____ декабря 2005 года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</si>
  <si>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</si>
  <si>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</si>
  <si>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местного самоуправления</t>
  </si>
  <si>
    <t>03</t>
  </si>
  <si>
    <t>Функционирование Правительства РФ, высших органов исполннительной власти субъектоРФ, местных администраций</t>
  </si>
  <si>
    <t>04</t>
  </si>
  <si>
    <t>Резервные фонды</t>
  </si>
  <si>
    <t>Другие общегосударственные вопросы</t>
  </si>
  <si>
    <t>15</t>
  </si>
  <si>
    <t>13</t>
  </si>
  <si>
    <t>Национальная экономика</t>
  </si>
  <si>
    <t>Другие вопросы в области национальной экономики</t>
  </si>
  <si>
    <t>11</t>
  </si>
  <si>
    <t>Жилищно - коммунальное хозяйство</t>
  </si>
  <si>
    <t>05</t>
  </si>
  <si>
    <t>Жилищное хозяйство</t>
  </si>
  <si>
    <t>Коммунальное хозяйство</t>
  </si>
  <si>
    <t>02</t>
  </si>
  <si>
    <t>Культура, кинематография и средства массовой информации</t>
  </si>
  <si>
    <t>08</t>
  </si>
  <si>
    <t>Культура</t>
  </si>
  <si>
    <t>Транспорт</t>
  </si>
  <si>
    <t>Межбюджетные трансферты</t>
  </si>
  <si>
    <t>Всего расходов</t>
  </si>
  <si>
    <t>00</t>
  </si>
  <si>
    <t>Образование</t>
  </si>
  <si>
    <t>Общее образование</t>
  </si>
  <si>
    <t>Другие вопросы в области образования</t>
  </si>
  <si>
    <t>07</t>
  </si>
  <si>
    <t>09</t>
  </si>
  <si>
    <t>Другие вопросы в области культуры</t>
  </si>
  <si>
    <t>Социальная политика</t>
  </si>
  <si>
    <t>10</t>
  </si>
  <si>
    <t>06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</si>
  <si>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</si>
  <si>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</si>
  <si>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</si>
  <si>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надзора</t>
  </si>
  <si>
    <t>ЦСТ</t>
  </si>
  <si>
    <t>ВР</t>
  </si>
  <si>
    <t>РЗ</t>
  </si>
  <si>
    <t>12</t>
  </si>
  <si>
    <t>Охрана семьи и детства</t>
  </si>
  <si>
    <t>Наименование показателя</t>
  </si>
  <si>
    <t>Прз</t>
  </si>
  <si>
    <t>Физическая культура и спорт</t>
  </si>
  <si>
    <t>Физическая культура</t>
  </si>
  <si>
    <t>Дотации</t>
  </si>
  <si>
    <t>Иные дотации</t>
  </si>
  <si>
    <t>14</t>
  </si>
  <si>
    <t>Ист</t>
  </si>
  <si>
    <t>Районные средства</t>
  </si>
  <si>
    <t>Областные средства</t>
  </si>
  <si>
    <t>Федеральные средства</t>
  </si>
  <si>
    <t>1</t>
  </si>
  <si>
    <t>3</t>
  </si>
  <si>
    <t>2</t>
  </si>
  <si>
    <t>Национальная оборона</t>
  </si>
  <si>
    <t>Мобилизационная и вневойсковая подготовка</t>
  </si>
  <si>
    <t>Субвенции</t>
  </si>
  <si>
    <t>530</t>
  </si>
  <si>
    <t>810</t>
  </si>
  <si>
    <t>Дошкольное образование</t>
  </si>
  <si>
    <t xml:space="preserve">Субсидии бюджетным учреждениям на иные цели </t>
  </si>
  <si>
    <t>Райнные средства</t>
  </si>
  <si>
    <t>Социальные выплаты гражданам, кроме публичных нормативных социальных выплат</t>
  </si>
  <si>
    <t>320</t>
  </si>
  <si>
    <t>612</t>
  </si>
  <si>
    <t>512</t>
  </si>
  <si>
    <t>511</t>
  </si>
  <si>
    <t>Дотации на выравнивание бюджетной обеспеченности субъектов Российской Федерации и муниципальных образований</t>
  </si>
  <si>
    <t>310</t>
  </si>
  <si>
    <t>Публичные нормативные социальные выплаты гражданам</t>
  </si>
  <si>
    <t>611</t>
  </si>
  <si>
    <t>Функционирование высшего должностного лица субъекта Российской Федерации и муниципального образования</t>
  </si>
  <si>
    <t>Культура, кинематография</t>
  </si>
  <si>
    <t>Оценка недвижимости, признание прав и регулирование отношений по государственной и муниципальной собственности</t>
  </si>
  <si>
    <t xml:space="preserve">Непрограммная часть районного бюджета </t>
  </si>
  <si>
    <t xml:space="preserve">Расходы на выплаты персоналу в целях обеспечения выполнения функций государственными (муниципальными ) органами,казенными учреждениями,органами управления государственными внебюджетными фондами </t>
  </si>
  <si>
    <t xml:space="preserve">Расходы на выплаты персоналу государственных(муниципальных) органов </t>
  </si>
  <si>
    <t>100</t>
  </si>
  <si>
    <t>120</t>
  </si>
  <si>
    <t>Закупка товаров ,работ и услуг для государственных (муниципальных) нужд</t>
  </si>
  <si>
    <t xml:space="preserve">Иные закупки товаров , работ и услуг для обеспечения государственных (муниципальных) нужд </t>
  </si>
  <si>
    <t>200</t>
  </si>
  <si>
    <t>240</t>
  </si>
  <si>
    <t>Уплата налогов , сборов и иных платежей</t>
  </si>
  <si>
    <t>Иные бюджетные ассигнования</t>
  </si>
  <si>
    <t>800</t>
  </si>
  <si>
    <t>850</t>
  </si>
  <si>
    <t>Резервные средства</t>
  </si>
  <si>
    <t>870</t>
  </si>
  <si>
    <t>Закупка товаров ,работ и услуг для государственных (муниципальных)нужд</t>
  </si>
  <si>
    <t>110</t>
  </si>
  <si>
    <t xml:space="preserve">13 </t>
  </si>
  <si>
    <t>500</t>
  </si>
  <si>
    <t xml:space="preserve">03 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</si>
  <si>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</si>
  <si>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</si>
  <si>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финансвое обеспечение государственного (мунциципального) задания на оказание государственных (муниципальных) услуг (выполнение работ)</t>
  </si>
  <si>
    <t>600</t>
  </si>
  <si>
    <t>610</t>
  </si>
  <si>
    <t>Социальное обеспечение и иные выплаты населению</t>
  </si>
  <si>
    <t>300</t>
  </si>
  <si>
    <t xml:space="preserve">Субсидии юридическим лицам (кроме некоммерческих организаций), индивидуальным предпринимателям, физическим лицам </t>
  </si>
  <si>
    <t>Иные межбюджетные трасферты</t>
  </si>
  <si>
    <t>540</t>
  </si>
  <si>
    <t>Дорожное хозяйство (дорожные фонды)</t>
  </si>
  <si>
    <t>Напрограммная часть районного бюджета</t>
  </si>
  <si>
    <t>Дополнительное образование детей</t>
  </si>
  <si>
    <t>Иные выплаты населению</t>
  </si>
  <si>
    <t>360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</si>
  <si>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</si>
  <si>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</si>
  <si>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Национальная безопасность и правоохранительная деятельность</t>
  </si>
  <si>
    <t>тыс. руб.</t>
  </si>
  <si>
    <t>Благоустройство</t>
  </si>
  <si>
    <t>Областные средства средства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</si>
  <si>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</si>
  <si>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</si>
  <si>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Реализация основного мероприятия "Оказание финансовой помощи бюджетам поселений Залегощенского района в виде дотаций на обеспечение сбалансированности бюджетов поселений" в рамках муниципальной программы Залегощенского района "Управление муниципальными финансами Залегощенского района"</t>
  </si>
  <si>
    <t>Реализация основного мероприятия "Выравнивание бюджетной обеспеченности поселенйи Залегощенского района" в рамках муниципальной программы Залегощенского района "Управление муниципальными финансами Залегощенского района"</t>
  </si>
  <si>
    <t>Муниципальная программа "Законопослушное поведение участников дорожного движения в Залегощенском районе"</t>
  </si>
  <si>
    <t>Реализация мероприятий в рамках муниципальной программы "Законопослушное поведение участников дорожного движения в Залегощенском районе "</t>
  </si>
  <si>
    <t>Реализация мероприятий в рамках муниципальной программы "Патриотическое воспитание граждан Залегощенского района"</t>
  </si>
  <si>
    <t>Муниципальная программа "Профилактика экстремизма и терроризма на территории Залегощенского района"</t>
  </si>
  <si>
    <t>Реализация мероприятий в рамках муниципальной программы "Профилактика экстремизма и терроризма на территории Залегощенского района"</t>
  </si>
  <si>
    <t>Муниципальная программа "Укрепление межнационального мира и межконфессионального согласия  на территории Залегощенского района"</t>
  </si>
  <si>
    <t>Реализация мероприятий в рамках муниципальной программы "Укрепление межнационального мира и межконфессионального согласия  на территории Залегощенского района"</t>
  </si>
  <si>
    <t>Муниципальная программа "Профилактика правонарушений и укрепление общественной безопасности в Залегощенском районе"</t>
  </si>
  <si>
    <t>Реализация мероприятий в рамках муниципальной программы "Профилактика правонарушений и укрепление общественной безопасности в Залегощенском районе"</t>
  </si>
  <si>
    <t>Муниципальная программа Залегощенского района "Развитие муниципальной службы в Залегощенском районе"</t>
  </si>
  <si>
    <t>Реализация мероприятий в рамках муниципальной программы Залегощенского района "Развитие муниципальной службы в Залегощенском районе"</t>
  </si>
  <si>
    <t>Муниципальная программа Залегощенского района Орловской области "Развитие системы комплексной безопасности в Залегощенском районе"</t>
  </si>
  <si>
    <t>Реализация мероприятий в рамках муниципальной программы Залегощенского района Орловской области "Развитие системы комплексной безопасности в Залегощенском районе"</t>
  </si>
  <si>
    <t>Муниципальная программа Залегощенского района "Совершенствование и развитие сети автомобильных дорог общего пользования местного значения Залегощенского района"</t>
  </si>
  <si>
    <t>Реализация мероприятий муниципальной программы Залегощенского района "Совершенствование и развитие сети автомобильных дорог общего пользования местного значения Залегощенского района" за счет средств областного бюджета</t>
  </si>
  <si>
    <t>Реализация  мероприятий в рамках муниципальной программы Залегощенского района "Совершенствование и развитие сети автомобильных дорог общего пользования местного значения Залегощенского района"</t>
  </si>
  <si>
    <t>Муниципальная программа Залегощенского района Орловской области "Развитие и поддержка малого бизнеса и среднего предпринимательства в Залегощенском районе"</t>
  </si>
  <si>
    <t>Реализация  мероприятий в рамках муниципальной программы Залегощенского района "Развитие и поддержка малого бизнеса и среднего предпринимательства в Залегощенском районе"</t>
  </si>
  <si>
    <t>Муниципальная программа  "Улучшение водоснабжения в сельских поселениях Залегощенского района"</t>
  </si>
  <si>
    <t>Реализация  мероприятий в рамках муниципальной программы "Улучшение водоснабжения в сельских поселениях Залегощенского района"</t>
  </si>
  <si>
    <t>Муниципальная программа Залегощенского района "Образование в Залегощенском районе"</t>
  </si>
  <si>
    <t>Подпрограмма "Развитие системы дошкольного образования в Залегощенском районе" в рамках муниципальной программы Залегощенского района "Образование в Залегощенском районе"</t>
  </si>
  <si>
    <t>Обеспечение деятельности (оказания услуг) дошкольных учреждений в рамках подпрограммы "Развитие системы дошкольного образования в Залегощенском районе" муниципальной программы Залегощенского района "Образование в Залегощенском район"</t>
  </si>
  <si>
    <t>Финансовое обеспечение государственных гарантий 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дошкольного,начального общего, основного общего,среднего общего образования в муниципальных общеобразовательных организациях,обеспечение дополнительного образования детей в муниципальных организациях в рамках подпрограммы "Развитие системы дошкольного образования в Залегощенском районе" муниципальной программы Залегощенского района "Образование в Залегощенском районе"</t>
  </si>
  <si>
    <t>Подпрограмма "Развитие системы общего и дополнительного образования в Залегощенском районе" в рамках муниципальной программы Залегощенского района "Образование в Залегощенском районе"</t>
  </si>
  <si>
    <t>Обеспечение деятельности (оказание услуг) школ - детских садов, школ начальных, неполных средних и средних  в рамках подпрограммы "Развитие системы общего и дополнительного образования в Залегощенском районе" муниципальной программы Залегощенского района "Образование в Залегощенском районе"</t>
  </si>
  <si>
    <t>Финансовое обеспечение государственных гарантий 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дошкольного,начального общего, основного общего,среднего общего образования в муниципальных общеобразовательных организациях,обеспечение дополнительного образования детей в муниципальных организациях в рамках подпрограммы "Развитие системы общего и дополнительного образования в Залегощенском районе" муниципальной программы Залегощенского района "Образование в Залегощенском районе"</t>
  </si>
  <si>
    <t>Ежемесячное денежное вознаграждение за классное руководство в рамках подпрограммы "Развитие системы общего и дополнительного образования в Залегощенском районе" муниципальной программы Залегощенского района "Образование в Залегощенском районе"</t>
  </si>
  <si>
    <t>Субсидии на обеспечение питанием учащихся муниципальных общеобразовательных учреждений за счет средств районного бюджета в рамках подпрограммы "Развитие системы общего и дополнительного образования в Залегощенском районе" муниципальной программы Залегощенского района "Образование в Залегощенском районе"</t>
  </si>
  <si>
    <t>Муниципальная программа Залегощенского района "Обеспечение безопасности дорожного движения в Залегощенском районе"</t>
  </si>
  <si>
    <t>Реализация мероприятий в рамках муниципальной программы Залегощенского района "Обеспечение безопасности дорожного движения в Залегощенском районе"</t>
  </si>
  <si>
    <t>Обеспечение деятельности (оказание услуг) учреждений по внешкольной работе с детьми  в рамках подпрограммы "Развитие системы общего и дополнительного образования в Залегощенском районе" муниципальной программы Залегощенского района "Образование в Залегощенском районе"</t>
  </si>
  <si>
    <t>Муниципальная программа Залегощенского района "Молодежь Залегощенского района"</t>
  </si>
  <si>
    <t>Реализация мероприятий в рамках муниципальной программы Залегощенского района "Молодежь Залегощенского района"</t>
  </si>
  <si>
    <t>Муниципальная программа Залегощенского района "Комплексные меры противодействия злоупотреблению наркотиками"</t>
  </si>
  <si>
    <t>Реализация мероприятий в рамках муниципальной программы Залегощенского района "Комплексные меры противодействия злоупотреблению наркотиками"</t>
  </si>
  <si>
    <t>Подпрограмма "Формирование здорового образа жизни и организация отдыха, оздоровления и занятости детей и подростков" в рамках муниципальной программы Залегощенского района "Образование в Залегощенском районе"</t>
  </si>
  <si>
    <t>Организация отдыха и оздоровления детей и подростков в рамках подпрограммы "Формирование здорового образа жизни и организация отдыха, оздоровления и Занятости детей и подростков"  муниципальной программы Залегощенского района "Образование в Залегощенском районе"</t>
  </si>
  <si>
    <t>Организация занятости детей и подростков в рамках подпрограммы "Формирование здорового образа жизни и организация отдыха, оздоровления и Занятости детей и подростков"  муниципальной программы Залегощенского района "Образование в Залегощенском районе"</t>
  </si>
  <si>
    <t>Муниципальная программа Залегощенского района "Развитие культуры и архивного дела в Залегощенском районе"</t>
  </si>
  <si>
    <t>Подпрограмма "Библиотечное обслуживание населения в Залегощенском районе" в рамках муниципальной программы Залегощенского района "Развитие культуры и архивного дела в Залегощенском районе"</t>
  </si>
  <si>
    <t>Реализация мероприятий в рамках подпрограммы "Библиотечное обслуживание населения в Залегощенском районе" муниципальной программы Залегощенского района "Развитие культуры и архивного дела в Залегощенском районе"</t>
  </si>
  <si>
    <t>Муниципальная программа Залегощенского района "Сохранение и реконструкция военно-мемориальных объектов в Залегощенском районе"</t>
  </si>
  <si>
    <t>Реализация мероприятий в рамках муниципальной программы Залегощенского района "Сохранение и реконструкция военно-мемориальных объектов в Залегощенском районе"</t>
  </si>
  <si>
    <t>Подпрограмма "Развитие архивного дела в Залегощенском районе" в рамках муниципальной программы Залегощенского района "Развитие культуры и архивного дела в Залегощенском районе"</t>
  </si>
  <si>
    <t>Реализация мероприятий в рамках подпрограммы "Развитие архивного дела в Залегощенском районе" муниципальной программы Залегощенского района "Развитие культуры и архивного дела в Залегощенском районе"</t>
  </si>
  <si>
    <t>Муниципальная программа Залегощенского района "Развитие физической культуры и спорта в Залегощенском районе"</t>
  </si>
  <si>
    <t>Реализация мероприятий в рамках муниципальной программы Залегощенского района "Развитие физической культуры и спорта в Залегощенском районе"</t>
  </si>
  <si>
    <t>Муниципальная программа Залегощенского района "Управление муниципальными финансами Залегощенского района"</t>
  </si>
  <si>
    <t>8900000000</t>
  </si>
  <si>
    <t>8900090010</t>
  </si>
  <si>
    <t>8900090020</t>
  </si>
  <si>
    <t>8900071600</t>
  </si>
  <si>
    <t>8900072500</t>
  </si>
  <si>
    <t>8900071510</t>
  </si>
  <si>
    <t>8900072480</t>
  </si>
  <si>
    <t>8900072490</t>
  </si>
  <si>
    <t>8900072950</t>
  </si>
  <si>
    <t>8900090450</t>
  </si>
  <si>
    <t>8900090430</t>
  </si>
  <si>
    <t>8900090260</t>
  </si>
  <si>
    <t>8900090250</t>
  </si>
  <si>
    <t>8900090540</t>
  </si>
  <si>
    <t>8900051180</t>
  </si>
  <si>
    <t>8900090120</t>
  </si>
  <si>
    <t>8900090060</t>
  </si>
  <si>
    <t>8900090050</t>
  </si>
  <si>
    <t>8900071610</t>
  </si>
  <si>
    <t>8900071590</t>
  </si>
  <si>
    <t>8900071580</t>
  </si>
  <si>
    <t>8900090040</t>
  </si>
  <si>
    <t>8900051200</t>
  </si>
  <si>
    <t>1100000000</t>
  </si>
  <si>
    <t>1100090380</t>
  </si>
  <si>
    <t>1200000000</t>
  </si>
  <si>
    <t>1200090290</t>
  </si>
  <si>
    <t>1300000000</t>
  </si>
  <si>
    <t>1310000000</t>
  </si>
  <si>
    <t>1310090160</t>
  </si>
  <si>
    <t>1310071570</t>
  </si>
  <si>
    <t>1320000000</t>
  </si>
  <si>
    <t>1320090170</t>
  </si>
  <si>
    <t>1320071570</t>
  </si>
  <si>
    <t>1320071500</t>
  </si>
  <si>
    <t>13200S2410</t>
  </si>
  <si>
    <t>1600000000</t>
  </si>
  <si>
    <t>1600090350</t>
  </si>
  <si>
    <t>1320090180</t>
  </si>
  <si>
    <t>1400000000</t>
  </si>
  <si>
    <t>1400090360</t>
  </si>
  <si>
    <t>1500000000</t>
  </si>
  <si>
    <t>1500090340</t>
  </si>
  <si>
    <t>1330000000</t>
  </si>
  <si>
    <t>1330090200</t>
  </si>
  <si>
    <t>1800000000</t>
  </si>
  <si>
    <t>1820000000</t>
  </si>
  <si>
    <t>1820090240</t>
  </si>
  <si>
    <t>1830000000</t>
  </si>
  <si>
    <t>1830090400</t>
  </si>
  <si>
    <t>1700000000</t>
  </si>
  <si>
    <t>1700090370</t>
  </si>
  <si>
    <t>2000000000</t>
  </si>
  <si>
    <t>2000290470</t>
  </si>
  <si>
    <t>2000171560</t>
  </si>
  <si>
    <t>2800000000</t>
  </si>
  <si>
    <t>2800090520</t>
  </si>
  <si>
    <t>1330090410</t>
  </si>
  <si>
    <t>2400000000</t>
  </si>
  <si>
    <t>2400090640</t>
  </si>
  <si>
    <t>2200000000</t>
  </si>
  <si>
    <t>2200070550</t>
  </si>
  <si>
    <t>2200090100</t>
  </si>
  <si>
    <t>3200000000</t>
  </si>
  <si>
    <t>3200090630</t>
  </si>
  <si>
    <t>2900000000</t>
  </si>
  <si>
    <t>2900090530</t>
  </si>
  <si>
    <t>3300000000</t>
  </si>
  <si>
    <t>3300090560</t>
  </si>
  <si>
    <t>3100000000</t>
  </si>
  <si>
    <t>3100090550</t>
  </si>
  <si>
    <t>2600000000</t>
  </si>
  <si>
    <t>2600090590</t>
  </si>
  <si>
    <t>2300000000</t>
  </si>
  <si>
    <t>2300090570</t>
  </si>
  <si>
    <t xml:space="preserve">Глава муниципального образования </t>
  </si>
  <si>
    <t>Центральный аппарат</t>
  </si>
  <si>
    <t xml:space="preserve">Центральный аппарат </t>
  </si>
  <si>
    <t xml:space="preserve">Резервные фонды местных администраций </t>
  </si>
  <si>
    <t>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</si>
  <si>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</t>
  </si>
  <si>
    <t>Выполнение  полномочий в сфере трудовых отношений</t>
  </si>
  <si>
    <t>Выполнение других обязательств государства</t>
  </si>
  <si>
    <t xml:space="preserve">Осуществление первичного воинского учета на территориях, где отсутствуют военные комиссариаты </t>
  </si>
  <si>
    <t xml:space="preserve">Взнос на капитальный ремонт общего имущества многоквартирных домов муниципального жилищного фонда </t>
  </si>
  <si>
    <t xml:space="preserve">Обеспечение деятельности учебно- методических кабинетов, централизованных бухгалтерии, групп хозяйственного обслуживания </t>
  </si>
  <si>
    <t xml:space="preserve">Доплата к пенсиям государственных служащих субъектов РФ и муниципальных служащих </t>
  </si>
  <si>
    <t xml:space="preserve">Выплата материальго пособия почетным гражанам Залегощенского района </t>
  </si>
  <si>
    <t xml:space="preserve">Предоставление мер социальной поддержки в виде ежемесячной денежной компенсации на оплату жилого помещения, освещения и отопления специалистам учреждений сферы культуры, медицинским работникам дошкольных учреждений находящихся в ведении Залегощенского района, работающим и проживающим в сельской местности и поселках городского типа </t>
  </si>
  <si>
    <t xml:space="preserve">Обеспечение единовременной выплаты на ремонт жилых помещений, закрепленных на правах собственности за детьми сиротами и детьми, оставшимися без попечения родителей, лицами из числа детей-сирот и детей, оставшихся без попечения родителей </t>
  </si>
  <si>
    <t xml:space="preserve">Содержание ребенка в семье опекуна и приемной семье, а также вознаграждение, причитающееся приемному родителю </t>
  </si>
  <si>
    <t xml:space="preserve"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 </t>
  </si>
  <si>
    <t xml:space="preserve">Закон Орловской области  от 12 ноября 2008 года №832-ОЗ"О социальной поддержке граждан, усыновивших(удочеривших) детей-сирот и детей ,оставшихся без попечения родителей" </t>
  </si>
  <si>
    <t xml:space="preserve">Выполнение полномочий в сфере опеки и попечительства </t>
  </si>
  <si>
    <t>3,5</t>
  </si>
  <si>
    <t>50,0</t>
  </si>
  <si>
    <t>18,0</t>
  </si>
  <si>
    <t>2,0</t>
  </si>
  <si>
    <t>10,0</t>
  </si>
  <si>
    <t>4,0</t>
  </si>
  <si>
    <t>22,0</t>
  </si>
  <si>
    <t>20,0</t>
  </si>
  <si>
    <t>138,0</t>
  </si>
  <si>
    <t>Обеспечение системой коммунальной инфраструктуры земельных участков, предоставляемых гражданам, имеющим трех и более детей для жилищного строительства</t>
  </si>
  <si>
    <t>8900090690</t>
  </si>
  <si>
    <t xml:space="preserve">Мероприятия в области жилищного  хозяйства </t>
  </si>
  <si>
    <t>8900090650</t>
  </si>
  <si>
    <t>2100000000</t>
  </si>
  <si>
    <t>2100090110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</si>
  <si>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рамках подпрограммы "Развитие системы общего и дополнительного образования в Залегощенском районе" муниципальной программы Залегощенского района "Образование в Залегощенском районе"</t>
  </si>
  <si>
    <t>13200L3040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</si>
  <si>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</si>
  <si>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Возмещение расходов бюджетов муниципальных образований на обеспечение питанием учащихся муниципальных общеобразовательных организаций в рамках подпрограммы "Развитие системы общего и дополнительного образования в Залегощенском районе" муниципальной программы Залегощенского района "Образование в Залегощенском районе"</t>
  </si>
  <si>
    <t>1320072410</t>
  </si>
  <si>
    <t>Исполнение судебных актов</t>
  </si>
  <si>
    <t>830</t>
  </si>
  <si>
    <t>Муниципальная программа  "Устройство контейнерных площадок для сбора твердых коммунальных отходов на территории населенных пунктов сельских поселений Залегощенского района Орловской области в 2022-2026 годах"</t>
  </si>
  <si>
    <t>Реализация мероприятий в рамках муниципальной программы "Устройство контейнерных площадок для сбора твердых коммунальных отходов на территории населенных пунктов сельских поселений Залегощенского района Орловской области в 2022-2026 годах"</t>
  </si>
  <si>
    <t>5,0</t>
  </si>
  <si>
    <t>Приложение 9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</si>
  <si>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рамках подпрограммы "Развитие системы общего и дополнительного образования в Залегощенском районе" муниципальной программы Залегощенского района "Образование в Залегощенском районе"</t>
  </si>
  <si>
    <t>100,0</t>
  </si>
  <si>
    <t>Погребение умерших, не имеющих супруга, близких родственников, иных родственников либо законного представителя умершего, умерших, личность которых не установлена органами внутренних дел</t>
  </si>
  <si>
    <t>8900090720</t>
  </si>
  <si>
    <t>99,0</t>
  </si>
  <si>
    <t>8900090730</t>
  </si>
  <si>
    <t>Исполнение Программы наказов избирателей депутатам Залегощенского районного Совета народных депутатов</t>
  </si>
  <si>
    <t>350,0</t>
  </si>
  <si>
    <t>Распределение бюджетных ассигнований  из  районного бюджета  на 2024 год по разделам и подразделам, целевым статьям и видам расходов   классификации расходов бюджета</t>
  </si>
  <si>
    <t>2273,5</t>
  </si>
  <si>
    <t>1865,7</t>
  </si>
  <si>
    <t>4530,4</t>
  </si>
  <si>
    <t>7323,4</t>
  </si>
  <si>
    <t>Сельское хозяйство и рыболовство</t>
  </si>
  <si>
    <t>Непрограммная часть районного бюджета</t>
  </si>
  <si>
    <t>Обеспечение эпизоотического и ветеринарно-санитарного благополучия на территории Орловской области</t>
  </si>
  <si>
    <t>8900074780</t>
  </si>
  <si>
    <t>3309,9</t>
  </si>
  <si>
    <t>634,8</t>
  </si>
  <si>
    <t>2524,0</t>
  </si>
  <si>
    <t>80,0</t>
  </si>
  <si>
    <t>4430,1</t>
  </si>
  <si>
    <t>104,7</t>
  </si>
  <si>
    <t>5919,6</t>
  </si>
  <si>
    <t>110,0</t>
  </si>
  <si>
    <t>719,0</t>
  </si>
  <si>
    <t>Муниципальная программа Залегощенского района  "Организация эффективного вовлечения в оборот земель сельскохозяйственного назначения в Залегощенском районе"</t>
  </si>
  <si>
    <t>3400000000</t>
  </si>
  <si>
    <t>Подготовка проектов межевания земельных участков и проведение кадастровых работ в рамках муниципальной программы Залегощенского района  "Организация эффективного вовлечения в оборот земель сельскохозяйственного назначения в Залегощенском районе"</t>
  </si>
  <si>
    <t>34000L5990</t>
  </si>
  <si>
    <t>Муниципальная программа Залегощенского района Орловской области "Обеспечение жильем молодых семей"</t>
  </si>
  <si>
    <t>1900000000</t>
  </si>
  <si>
    <t>Реализаци мероприятий в рамках муниципальной программы Залегощенского района Орловской области "Обеспечение жильем молодых семей"</t>
  </si>
  <si>
    <t>19000L4970</t>
  </si>
  <si>
    <t>Муниципальная программа Залегощенского района Орловской области "Обеспечение внутри муниципальных пассажирских перевозок на территории Залегощенского района"</t>
  </si>
  <si>
    <t>Реализация мероприятий в рамках муниципальной программы Залегощенского района Орловской области"Обеспечение внутри муниципальных пассажирских перевозок на территории Залегощенского района"</t>
  </si>
  <si>
    <t>228,0</t>
  </si>
  <si>
    <t>233,0</t>
  </si>
  <si>
    <t>Обеспечение функционирования МКУ «АХС и ЕДДС Залегощенского района»</t>
  </si>
  <si>
    <t>8900090790</t>
  </si>
  <si>
    <t>Межбюджетные трансферты на выполнение полномочий, передаваемых бюджетам сельских поселений по содержанию автомобильных дорог местного значения вне границ населенных пунктов в границах муниципального района и в границах населенных пунктов поселения в рамках муниципальной программы Залегощенского района "Совершенствование и развитие сети автомобильных дорог общего пользования местного значения Залегощенского района"</t>
  </si>
  <si>
    <t>2200090150</t>
  </si>
  <si>
    <t>20397,0</t>
  </si>
  <si>
    <t>29000,0</t>
  </si>
  <si>
    <t>2222,6</t>
  </si>
  <si>
    <t>6455,6</t>
  </si>
  <si>
    <t>65,2</t>
  </si>
  <si>
    <t>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рамках подпрограммы "Развитие системы общего и дополнительного образования в Залегощенском районе" муниципальной программы Залегощенского района "Образование в Залегощенском районе"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</si>
  <si>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системы общего и дополнительного образования в Залегощенском районе" муниципальной программы Залегощенского района "Образование в Залегощенском районе"</t>
  </si>
  <si>
    <t>132EВ51790</t>
  </si>
  <si>
    <t>1100,0</t>
  </si>
  <si>
    <t>1262,0</t>
  </si>
  <si>
    <t>4729,2</t>
  </si>
  <si>
    <t>320,0</t>
  </si>
  <si>
    <t>6898,2</t>
  </si>
  <si>
    <t>1163,5</t>
  </si>
  <si>
    <t>440,1</t>
  </si>
  <si>
    <t>1368,7</t>
  </si>
  <si>
    <t>Массовый спорт</t>
  </si>
  <si>
    <t xml:space="preserve">Молодежная политика </t>
  </si>
  <si>
    <t>Функционирование Правительства РФ, высших исполнительных органов субъектов РФ, местных администраций</t>
  </si>
  <si>
    <t xml:space="preserve">к решению Залегощенского районного Совета народных депутатов от 22 декабря 2023 года № 220 "О бюджете Залегощенского района Орловской области на 2024 год и на плановый период 2025 и 2026 годов" 
</t>
  </si>
  <si>
    <t>к решению Залегощенского районного Совета народных депутатов от _______________ 2024года № ______ "О внесении изменений в решение Залегощенского районного Совета народных депутатов от 22 декабря 2023 года № 220 "О бюджете Залегощенского района Орловской области на 2024год и на плановый период 2025 и 2026 годов"</t>
  </si>
  <si>
    <t>Поправки</t>
  </si>
  <si>
    <t>Сумма с поправками</t>
  </si>
  <si>
    <t>Подпрограмма "Строительство районного Дома культуры Залегощенского района" муниципальной программы Залегощенского района "Развитие культуры и архивного дела в Залегощенском районе"</t>
  </si>
  <si>
    <t>1860000000</t>
  </si>
  <si>
    <t>Строительство районного Дома культуры Залегощенского района в рамках подпрограммы  "Строительство районного Дома культуры Залегощенского района" муниципальной программы Залегощенского района "Развитие культуры и архивного дела в Залегощенском районе"</t>
  </si>
  <si>
    <t>1860090760</t>
  </si>
  <si>
    <t>Оказание социальной помощи лицам, участвующим в специальной военной операции на Украине, членам их семей</t>
  </si>
  <si>
    <t>8900090770</t>
  </si>
  <si>
    <t>3500000000</t>
  </si>
  <si>
    <t>3500090800</t>
  </si>
  <si>
    <t>Мероприятия в области коммунального хозяйства</t>
  </si>
  <si>
    <t>8900090610</t>
  </si>
  <si>
    <t>Муниципальная программа Залегощенского района "Доступная среда на 2024-2026 годы"</t>
  </si>
  <si>
    <t>Реализация мероприятий в рамках муниципальной программы Залегощенского района "Доступная среда на 2024-2026 годы"</t>
  </si>
  <si>
    <t xml:space="preserve">Закон Орловской области от 26 января 2007 года № 655 - ОЗ "О наказах избирателей депутатам Орловского областного Совета народных депутатов" </t>
  </si>
  <si>
    <t>8900072650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</si>
  <si>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</si>
  <si>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объектами водоснабжения земельных участков, предоставленных для льготных категорий граждан для индивидуального жилищного строительства</t>
  </si>
  <si>
    <t>89000S0480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</si>
  <si>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пикинувших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</si>
  <si>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8900056940</t>
  </si>
  <si>
    <t>25,2</t>
  </si>
  <si>
    <t>2495,0</t>
  </si>
  <si>
    <t>6065,0</t>
  </si>
  <si>
    <t xml:space="preserve"> 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</si>
  <si>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8900074920</t>
  </si>
  <si>
    <t>890000000</t>
  </si>
  <si>
    <t>17932,3</t>
  </si>
  <si>
    <t>Поощрение за достижение показателей деятельности органов исполнительной власти субъектов Российской Федерации, источником которого являются дотации (гранты) из федерального бюджета</t>
  </si>
  <si>
    <t>8900055490</t>
  </si>
  <si>
    <t>Муниципальная программа "Патриотическое воспитание граждан Залегощенского района"</t>
  </si>
  <si>
    <t>76,7</t>
  </si>
  <si>
    <t>19246,4</t>
  </si>
  <si>
    <t>551,9</t>
  </si>
  <si>
    <t>121</t>
  </si>
  <si>
    <t>2947,2</t>
  </si>
  <si>
    <t>1212,8</t>
  </si>
  <si>
    <t>15,5</t>
  </si>
  <si>
    <t>212,4</t>
  </si>
  <si>
    <t>197</t>
  </si>
  <si>
    <t>2551,7</t>
  </si>
  <si>
    <t>20194,0</t>
  </si>
  <si>
    <t>152,4</t>
  </si>
  <si>
    <t>73,5</t>
  </si>
  <si>
    <t>48,4</t>
  </si>
  <si>
    <t xml:space="preserve">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в рамках подпрограммы "Развитие системы общего и дополнительного образования в Залегощенском районе" муниципальной программы Залегощенского района "Образование в Залегощенском районе"</t>
  </si>
  <si>
    <t>13200R0500</t>
  </si>
  <si>
    <t>Муниципальная программа "Поддержка развития Российского казачества на территории Залегощенского района Орловской области на 2024-2026 годы"</t>
  </si>
  <si>
    <t>Реализация мероприятий в рамках муниципальной программы "Поддержка развития Российского казачества на территории Залегощенского района Орловской области на 2024-2026 годы"</t>
  </si>
  <si>
    <t>3600000000</t>
  </si>
  <si>
    <t>3600090810</t>
  </si>
  <si>
    <t>Денежная выплата гражданам Российской Федерации, оказавшим содействие в привлечении гражданина к заключению контракта о прохождении военной службы в Вооруженных силах Российской Федерации</t>
  </si>
  <si>
    <t>8900090820</t>
  </si>
  <si>
    <t>148624,9</t>
  </si>
  <si>
    <t>80495,9</t>
  </si>
  <si>
    <t>17172,5</t>
  </si>
  <si>
    <t>1780,7</t>
  </si>
  <si>
    <t>3520,1</t>
  </si>
  <si>
    <t>-60,0</t>
  </si>
  <si>
    <t>-328,6</t>
  </si>
  <si>
    <t>737,2</t>
  </si>
  <si>
    <t>-300,0</t>
  </si>
  <si>
    <t>214,0</t>
  </si>
  <si>
    <t>-326,0</t>
  </si>
  <si>
    <t>2,7</t>
  </si>
  <si>
    <t>-254,0</t>
  </si>
  <si>
    <t>17,1</t>
  </si>
  <si>
    <t>4200,0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</si>
</sst>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indexed="8"/>
      <name val="Arial CYR"/>
      <family val="2"/>
    </font>
    <font>
      <sz val="7"/>
      <name val="Arial Cyr"/>
      <family val="2"/>
      <charset val="204"/>
    </font>
    <font>
      <sz val="9"/>
      <name val="Times New Roman"/>
      <family val="1"/>
      <charset val="204"/>
    </font>
    <font>
      <sz val="10"/>
      <color indexed="8"/>
      <name val="Arial Cyr"/>
      <family val="2"/>
    </font>
    <font>
      <sz val="7"/>
      <name val="Arial Cyr"/>
      <charset val="204"/>
    </font>
    <font>
      <sz val="10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0"/>
      <color rgb="FF000000"/>
      <name val="Arial Cyr"/>
    </font>
    <font>
      <b/>
      <sz val="7"/>
      <color indexed="8"/>
      <name val="Times New Roman"/>
      <family val="1"/>
      <charset val="204"/>
    </font>
    <font>
      <b/>
      <sz val="7"/>
      <name val="Arial Cyr"/>
      <family val="2"/>
      <charset val="204"/>
    </font>
    <font>
      <b/>
      <sz val="7"/>
      <color rgb="FF000000"/>
      <name val="Times New Roman"/>
      <family val="1"/>
      <charset val="204"/>
    </font>
    <font>
      <b/>
      <sz val="7"/>
      <name val="Arial Cyr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1" fontId="15" fillId="0" borderId="1">
      <alignment horizontal="center" vertical="top" shrinkToFit="1"/>
    </xf>
    <xf numFmtId="0" fontId="17" fillId="0" borderId="8">
      <alignment horizontal="left" vertical="top" wrapText="1"/>
    </xf>
    <xf numFmtId="0" fontId="12" fillId="0" borderId="2">
      <alignment vertical="top" wrapText="1"/>
    </xf>
    <xf numFmtId="49" fontId="17" fillId="0" borderId="8">
      <alignment horizontal="center" vertical="top" shrinkToFit="1"/>
    </xf>
    <xf numFmtId="0" fontId="12" fillId="0" borderId="1">
      <alignment vertical="top" wrapText="1"/>
    </xf>
    <xf numFmtId="0" fontId="12" fillId="0" borderId="1">
      <alignment vertical="top" wrapText="1"/>
    </xf>
    <xf numFmtId="1" fontId="19" fillId="0" borderId="8">
      <alignment horizontal="center" vertical="top" shrinkToFit="1"/>
    </xf>
    <xf numFmtId="49" fontId="24" fillId="0" borderId="8">
      <alignment horizontal="center" vertical="top" shrinkToFit="1"/>
    </xf>
  </cellStyleXfs>
  <cellXfs count="110">
    <xf numFmtId="0" fontId="0" fillId="0" borderId="0" xfId="0"/>
    <xf numFmtId="0" fontId="0" fillId="0" borderId="3" xfId="0" applyBorder="1"/>
    <xf numFmtId="49" fontId="0" fillId="0" borderId="3" xfId="0" applyNumberFormat="1" applyBorder="1"/>
    <xf numFmtId="0" fontId="0" fillId="0" borderId="3" xfId="0" applyBorder="1" applyAlignment="1">
      <alignment wrapText="1"/>
    </xf>
    <xf numFmtId="0" fontId="2" fillId="0" borderId="3" xfId="0" applyFont="1" applyBorder="1"/>
    <xf numFmtId="49" fontId="2" fillId="0" borderId="3" xfId="0" applyNumberFormat="1" applyFont="1" applyBorder="1"/>
    <xf numFmtId="0" fontId="2" fillId="0" borderId="0" xfId="0" applyFont="1"/>
    <xf numFmtId="0" fontId="2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49" fontId="3" fillId="0" borderId="3" xfId="0" applyNumberFormat="1" applyFont="1" applyBorder="1"/>
    <xf numFmtId="0" fontId="3" fillId="0" borderId="3" xfId="0" applyFont="1" applyBorder="1"/>
    <xf numFmtId="0" fontId="3" fillId="0" borderId="0" xfId="0" applyFont="1"/>
    <xf numFmtId="0" fontId="1" fillId="0" borderId="0" xfId="0" applyFont="1"/>
    <xf numFmtId="0" fontId="4" fillId="0" borderId="0" xfId="0" applyFont="1"/>
    <xf numFmtId="49" fontId="6" fillId="0" borderId="3" xfId="0" applyNumberFormat="1" applyFont="1" applyBorder="1" applyAlignment="1">
      <alignment horizontal="justify" vertical="top" wrapText="1"/>
    </xf>
    <xf numFmtId="49" fontId="6" fillId="0" borderId="4" xfId="0" applyNumberFormat="1" applyFont="1" applyBorder="1" applyAlignment="1">
      <alignment horizontal="justify" vertical="top" wrapText="1"/>
    </xf>
    <xf numFmtId="49" fontId="6" fillId="0" borderId="5" xfId="0" applyNumberFormat="1" applyFont="1" applyBorder="1" applyAlignment="1">
      <alignment horizontal="justify" vertical="top" wrapText="1"/>
    </xf>
    <xf numFmtId="49" fontId="6" fillId="0" borderId="6" xfId="0" applyNumberFormat="1" applyFont="1" applyBorder="1" applyAlignment="1">
      <alignment horizontal="justify" vertical="top" wrapText="1"/>
    </xf>
    <xf numFmtId="0" fontId="6" fillId="0" borderId="5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6" fillId="0" borderId="3" xfId="0" applyFont="1" applyBorder="1"/>
    <xf numFmtId="0" fontId="6" fillId="0" borderId="6" xfId="0" applyFont="1" applyBorder="1" applyAlignment="1">
      <alignment wrapText="1"/>
    </xf>
    <xf numFmtId="0" fontId="7" fillId="0" borderId="3" xfId="0" applyFont="1" applyBorder="1"/>
    <xf numFmtId="0" fontId="6" fillId="0" borderId="3" xfId="0" applyFont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3" xfId="0" applyFont="1" applyFill="1" applyBorder="1" applyAlignment="1">
      <alignment horizontal="left" vertical="top" wrapText="1"/>
    </xf>
    <xf numFmtId="0" fontId="8" fillId="0" borderId="3" xfId="0" applyFont="1" applyBorder="1" applyAlignment="1">
      <alignment wrapText="1"/>
    </xf>
    <xf numFmtId="0" fontId="6" fillId="0" borderId="6" xfId="0" applyFont="1" applyFill="1" applyBorder="1" applyAlignment="1">
      <alignment vertical="top" wrapText="1"/>
    </xf>
    <xf numFmtId="49" fontId="6" fillId="0" borderId="3" xfId="0" applyNumberFormat="1" applyFont="1" applyBorder="1"/>
    <xf numFmtId="49" fontId="7" fillId="0" borderId="3" xfId="0" applyNumberFormat="1" applyFont="1" applyBorder="1"/>
    <xf numFmtId="49" fontId="6" fillId="0" borderId="5" xfId="0" applyNumberFormat="1" applyFont="1" applyBorder="1"/>
    <xf numFmtId="49" fontId="6" fillId="0" borderId="4" xfId="0" applyNumberFormat="1" applyFont="1" applyBorder="1"/>
    <xf numFmtId="49" fontId="6" fillId="0" borderId="7" xfId="0" applyNumberFormat="1" applyFont="1" applyBorder="1"/>
    <xf numFmtId="0" fontId="6" fillId="0" borderId="7" xfId="0" applyFont="1" applyBorder="1" applyAlignment="1">
      <alignment wrapText="1"/>
    </xf>
    <xf numFmtId="0" fontId="7" fillId="0" borderId="0" xfId="0" applyFont="1"/>
    <xf numFmtId="0" fontId="5" fillId="0" borderId="0" xfId="0" applyFont="1"/>
    <xf numFmtId="0" fontId="7" fillId="0" borderId="5" xfId="0" applyFont="1" applyBorder="1" applyAlignment="1">
      <alignment wrapText="1"/>
    </xf>
    <xf numFmtId="164" fontId="6" fillId="0" borderId="3" xfId="0" applyNumberFormat="1" applyFont="1" applyBorder="1" applyAlignment="1">
      <alignment horizontal="right"/>
    </xf>
    <xf numFmtId="49" fontId="6" fillId="0" borderId="3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164" fontId="7" fillId="0" borderId="3" xfId="0" applyNumberFormat="1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0" fillId="0" borderId="0" xfId="0" applyAlignment="1">
      <alignment horizontal="right"/>
    </xf>
    <xf numFmtId="2" fontId="6" fillId="0" borderId="3" xfId="0" applyNumberFormat="1" applyFont="1" applyBorder="1" applyAlignment="1">
      <alignment horizontal="right"/>
    </xf>
    <xf numFmtId="0" fontId="6" fillId="0" borderId="5" xfId="0" applyFont="1" applyFill="1" applyBorder="1" applyAlignment="1">
      <alignment wrapText="1"/>
    </xf>
    <xf numFmtId="49" fontId="6" fillId="0" borderId="3" xfId="0" applyNumberFormat="1" applyFont="1" applyFill="1" applyBorder="1"/>
    <xf numFmtId="164" fontId="6" fillId="0" borderId="5" xfId="0" applyNumberFormat="1" applyFont="1" applyBorder="1" applyAlignment="1">
      <alignment horizontal="right"/>
    </xf>
    <xf numFmtId="164" fontId="6" fillId="0" borderId="3" xfId="0" applyNumberFormat="1" applyFont="1" applyFill="1" applyBorder="1" applyAlignment="1">
      <alignment horizontal="right"/>
    </xf>
    <xf numFmtId="0" fontId="8" fillId="0" borderId="2" xfId="3" applyNumberFormat="1" applyFont="1" applyProtection="1">
      <alignment vertical="top" wrapText="1"/>
    </xf>
    <xf numFmtId="164" fontId="6" fillId="0" borderId="3" xfId="0" applyNumberFormat="1" applyFont="1" applyBorder="1"/>
    <xf numFmtId="164" fontId="5" fillId="0" borderId="0" xfId="0" applyNumberFormat="1" applyFont="1" applyAlignment="1">
      <alignment horizontal="right"/>
    </xf>
    <xf numFmtId="49" fontId="13" fillId="0" borderId="3" xfId="0" applyNumberFormat="1" applyFont="1" applyBorder="1"/>
    <xf numFmtId="0" fontId="8" fillId="0" borderId="2" xfId="3" applyNumberFormat="1" applyFont="1" applyProtection="1">
      <alignment vertical="top" wrapText="1"/>
      <protection locked="0"/>
    </xf>
    <xf numFmtId="2" fontId="7" fillId="0" borderId="3" xfId="0" applyNumberFormat="1" applyFont="1" applyBorder="1" applyAlignment="1">
      <alignment horizontal="right"/>
    </xf>
    <xf numFmtId="1" fontId="8" fillId="0" borderId="1" xfId="1" applyNumberFormat="1" applyFont="1" applyAlignment="1" applyProtection="1">
      <alignment horizontal="left" vertical="top" shrinkToFit="1"/>
    </xf>
    <xf numFmtId="49" fontId="6" fillId="0" borderId="3" xfId="0" applyNumberFormat="1" applyFont="1" applyBorder="1" applyAlignment="1">
      <alignment horizontal="left"/>
    </xf>
    <xf numFmtId="1" fontId="15" fillId="0" borderId="1" xfId="1" applyNumberFormat="1" applyAlignment="1" applyProtection="1">
      <alignment horizontal="left" vertical="top" shrinkToFit="1"/>
    </xf>
    <xf numFmtId="49" fontId="16" fillId="0" borderId="3" xfId="0" applyNumberFormat="1" applyFont="1" applyBorder="1" applyAlignment="1">
      <alignment horizontal="left"/>
    </xf>
    <xf numFmtId="0" fontId="8" fillId="0" borderId="3" xfId="3" applyNumberFormat="1" applyFont="1" applyBorder="1" applyProtection="1">
      <alignment vertical="top" wrapText="1"/>
      <protection locked="0"/>
    </xf>
    <xf numFmtId="49" fontId="16" fillId="0" borderId="3" xfId="0" applyNumberFormat="1" applyFont="1" applyBorder="1"/>
    <xf numFmtId="0" fontId="18" fillId="0" borderId="8" xfId="6" applyNumberFormat="1" applyFont="1" applyBorder="1" applyProtection="1">
      <alignment vertical="top" wrapText="1"/>
    </xf>
    <xf numFmtId="1" fontId="18" fillId="0" borderId="8" xfId="1" applyNumberFormat="1" applyFont="1" applyBorder="1" applyProtection="1">
      <alignment horizontal="center" vertical="top" shrinkToFit="1"/>
    </xf>
    <xf numFmtId="0" fontId="18" fillId="0" borderId="8" xfId="2" applyNumberFormat="1" applyFont="1" applyProtection="1">
      <alignment horizontal="left" vertical="top" wrapText="1"/>
    </xf>
    <xf numFmtId="0" fontId="6" fillId="0" borderId="3" xfId="0" applyNumberFormat="1" applyFont="1" applyBorder="1" applyAlignment="1">
      <alignment wrapText="1"/>
    </xf>
    <xf numFmtId="0" fontId="18" fillId="0" borderId="3" xfId="0" applyFont="1" applyBorder="1" applyAlignment="1">
      <alignment horizontal="justify" wrapText="1"/>
    </xf>
    <xf numFmtId="1" fontId="18" fillId="2" borderId="8" xfId="7" applyNumberFormat="1" applyFont="1" applyFill="1" applyAlignment="1" applyProtection="1">
      <alignment horizontal="left" vertical="top" shrinkToFit="1"/>
    </xf>
    <xf numFmtId="49" fontId="6" fillId="2" borderId="3" xfId="0" applyNumberFormat="1" applyFont="1" applyFill="1" applyBorder="1"/>
    <xf numFmtId="0" fontId="6" fillId="2" borderId="5" xfId="0" applyFont="1" applyFill="1" applyBorder="1" applyAlignment="1">
      <alignment wrapText="1"/>
    </xf>
    <xf numFmtId="1" fontId="18" fillId="0" borderId="3" xfId="1" applyNumberFormat="1" applyFont="1" applyBorder="1" applyAlignment="1" applyProtection="1">
      <alignment horizontal="left" vertical="top" shrinkToFit="1"/>
    </xf>
    <xf numFmtId="1" fontId="18" fillId="0" borderId="8" xfId="7" applyNumberFormat="1" applyFont="1" applyAlignment="1" applyProtection="1">
      <alignment horizontal="left" vertical="top" shrinkToFit="1"/>
    </xf>
    <xf numFmtId="0" fontId="14" fillId="0" borderId="0" xfId="0" applyFont="1" applyAlignment="1"/>
    <xf numFmtId="49" fontId="7" fillId="0" borderId="3" xfId="0" applyNumberFormat="1" applyFont="1" applyBorder="1" applyAlignment="1">
      <alignment horizontal="right"/>
    </xf>
    <xf numFmtId="164" fontId="7" fillId="0" borderId="3" xfId="0" applyNumberFormat="1" applyFont="1" applyBorder="1"/>
    <xf numFmtId="49" fontId="7" fillId="0" borderId="5" xfId="0" applyNumberFormat="1" applyFont="1" applyBorder="1"/>
    <xf numFmtId="0" fontId="20" fillId="0" borderId="2" xfId="3" applyNumberFormat="1" applyFont="1" applyAlignment="1" applyProtection="1">
      <alignment horizontal="left" vertical="top" wrapText="1"/>
      <protection locked="0"/>
    </xf>
    <xf numFmtId="49" fontId="21" fillId="0" borderId="3" xfId="0" applyNumberFormat="1" applyFont="1" applyBorder="1"/>
    <xf numFmtId="0" fontId="22" fillId="0" borderId="3" xfId="0" applyFont="1" applyBorder="1" applyAlignment="1">
      <alignment horizontal="justify" wrapText="1"/>
    </xf>
    <xf numFmtId="49" fontId="7" fillId="0" borderId="3" xfId="0" applyNumberFormat="1" applyFont="1" applyBorder="1" applyAlignment="1">
      <alignment horizontal="left"/>
    </xf>
    <xf numFmtId="1" fontId="12" fillId="0" borderId="1" xfId="1" applyNumberFormat="1" applyFont="1" applyAlignment="1" applyProtection="1">
      <alignment horizontal="left" vertical="top" shrinkToFit="1"/>
    </xf>
    <xf numFmtId="49" fontId="23" fillId="0" borderId="3" xfId="0" applyNumberFormat="1" applyFont="1" applyBorder="1" applyAlignment="1">
      <alignment horizontal="left"/>
    </xf>
    <xf numFmtId="0" fontId="6" fillId="2" borderId="3" xfId="0" applyFont="1" applyFill="1" applyBorder="1" applyAlignment="1">
      <alignment wrapText="1"/>
    </xf>
    <xf numFmtId="164" fontId="0" fillId="0" borderId="0" xfId="0" applyNumberFormat="1"/>
    <xf numFmtId="0" fontId="10" fillId="0" borderId="0" xfId="0" applyFont="1" applyAlignment="1">
      <alignment horizontal="center" wrapText="1"/>
    </xf>
    <xf numFmtId="0" fontId="18" fillId="0" borderId="8" xfId="0" applyFont="1" applyFill="1" applyBorder="1" applyAlignment="1">
      <alignment horizontal="center" vertical="center" wrapText="1"/>
    </xf>
    <xf numFmtId="49" fontId="18" fillId="0" borderId="8" xfId="8" applyNumberFormat="1" applyFont="1" applyProtection="1">
      <alignment horizontal="center" vertical="top" shrinkToFit="1"/>
    </xf>
    <xf numFmtId="49" fontId="6" fillId="0" borderId="3" xfId="0" applyNumberFormat="1" applyFont="1" applyFill="1" applyBorder="1" applyAlignment="1">
      <alignment horizontal="right"/>
    </xf>
    <xf numFmtId="49" fontId="6" fillId="0" borderId="9" xfId="0" applyNumberFormat="1" applyFont="1" applyBorder="1"/>
    <xf numFmtId="49" fontId="6" fillId="0" borderId="5" xfId="0" applyNumberFormat="1" applyFont="1" applyBorder="1" applyAlignment="1">
      <alignment horizontal="right"/>
    </xf>
    <xf numFmtId="0" fontId="6" fillId="0" borderId="6" xfId="0" applyNumberFormat="1" applyFont="1" applyBorder="1" applyAlignment="1">
      <alignment wrapText="1"/>
    </xf>
    <xf numFmtId="49" fontId="6" fillId="0" borderId="6" xfId="0" applyNumberFormat="1" applyFont="1" applyBorder="1"/>
    <xf numFmtId="49" fontId="18" fillId="0" borderId="10" xfId="8" applyNumberFormat="1" applyFont="1" applyBorder="1" applyProtection="1">
      <alignment horizontal="center" vertical="top" shrinkToFit="1"/>
    </xf>
    <xf numFmtId="2" fontId="6" fillId="0" borderId="6" xfId="0" applyNumberFormat="1" applyFont="1" applyBorder="1" applyAlignment="1">
      <alignment horizontal="right"/>
    </xf>
    <xf numFmtId="164" fontId="6" fillId="0" borderId="6" xfId="0" applyNumberFormat="1" applyFont="1" applyBorder="1" applyAlignment="1">
      <alignment horizontal="right"/>
    </xf>
    <xf numFmtId="164" fontId="6" fillId="0" borderId="6" xfId="0" applyNumberFormat="1" applyFont="1" applyBorder="1"/>
    <xf numFmtId="49" fontId="13" fillId="0" borderId="5" xfId="0" applyNumberFormat="1" applyFont="1" applyBorder="1"/>
    <xf numFmtId="164" fontId="6" fillId="0" borderId="6" xfId="0" applyNumberFormat="1" applyFont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9" fillId="0" borderId="5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wrapText="1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9">
    <cellStyle name="xl25" xfId="7"/>
    <cellStyle name="xl26" xfId="1"/>
    <cellStyle name="xl28" xfId="2"/>
    <cellStyle name="xl34" xfId="3"/>
    <cellStyle name="xl37" xfId="4"/>
    <cellStyle name="xl44" xfId="8"/>
    <cellStyle name="xl60" xfId="5"/>
    <cellStyle name="xl61" xfId="6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4"/>
  <sheetViews>
    <sheetView workbookViewId="0">
      <selection activeCell="F21" sqref="F21"/>
    </sheetView>
  </sheetViews>
  <sheetFormatPr defaultRowHeight="12.75" x14ac:dyDescent="0.2"/>
  <cols>
    <col min="1" max="1" width="65.7109375" customWidth="1"/>
    <col min="3" max="3" width="10" customWidth="1"/>
    <col min="4" max="4" width="11.85546875" customWidth="1"/>
  </cols>
  <sheetData>
    <row r="1" spans="1:4" x14ac:dyDescent="0.2">
      <c r="B1" s="101" t="s">
        <v>13</v>
      </c>
      <c r="C1" s="101"/>
      <c r="D1" s="101"/>
    </row>
    <row r="2" spans="1:4" x14ac:dyDescent="0.2">
      <c r="B2" s="101" t="s">
        <v>14</v>
      </c>
      <c r="C2" s="101"/>
      <c r="D2" s="101"/>
    </row>
    <row r="3" spans="1:4" x14ac:dyDescent="0.2">
      <c r="B3" s="101" t="s">
        <v>15</v>
      </c>
      <c r="C3" s="101"/>
      <c r="D3" s="101"/>
    </row>
    <row r="4" spans="1:4" x14ac:dyDescent="0.2">
      <c r="B4" s="101" t="s">
        <v>16</v>
      </c>
      <c r="C4" s="101"/>
      <c r="D4" s="101"/>
    </row>
    <row r="5" spans="1:4" ht="38.25" customHeight="1" x14ac:dyDescent="0.2">
      <c r="A5" s="100" t="s">
        <v>12</v>
      </c>
      <c r="B5" s="100"/>
      <c r="C5" s="100"/>
      <c r="D5" s="100"/>
    </row>
    <row r="7" spans="1:4" x14ac:dyDescent="0.2">
      <c r="A7" s="1" t="s">
        <v>8</v>
      </c>
      <c r="B7" s="1" t="s">
        <v>10</v>
      </c>
      <c r="C7" s="1" t="s">
        <v>11</v>
      </c>
      <c r="D7" s="1" t="s">
        <v>9</v>
      </c>
    </row>
    <row r="8" spans="1:4" s="6" customFormat="1" x14ac:dyDescent="0.2">
      <c r="A8" s="4" t="s">
        <v>17</v>
      </c>
      <c r="B8" s="5" t="s">
        <v>18</v>
      </c>
      <c r="C8" s="5"/>
      <c r="D8" s="4"/>
    </row>
    <row r="9" spans="1:4" ht="24" customHeight="1" x14ac:dyDescent="0.2">
      <c r="A9" s="3" t="s">
        <v>19</v>
      </c>
      <c r="B9" s="2" t="s">
        <v>18</v>
      </c>
      <c r="C9" s="2" t="s">
        <v>20</v>
      </c>
      <c r="D9" s="1"/>
    </row>
    <row r="10" spans="1:4" ht="25.5" x14ac:dyDescent="0.2">
      <c r="A10" s="3" t="s">
        <v>21</v>
      </c>
      <c r="B10" s="2" t="s">
        <v>18</v>
      </c>
      <c r="C10" s="2" t="s">
        <v>22</v>
      </c>
      <c r="D10" s="1"/>
    </row>
    <row r="11" spans="1:4" x14ac:dyDescent="0.2">
      <c r="A11" s="3" t="s">
        <v>23</v>
      </c>
      <c r="B11" s="2" t="s">
        <v>18</v>
      </c>
      <c r="C11" s="2" t="s">
        <v>26</v>
      </c>
      <c r="D11" s="1"/>
    </row>
    <row r="12" spans="1:4" x14ac:dyDescent="0.2">
      <c r="A12" s="3" t="s">
        <v>24</v>
      </c>
      <c r="B12" s="2" t="s">
        <v>18</v>
      </c>
      <c r="C12" s="2" t="s">
        <v>25</v>
      </c>
      <c r="D12" s="1"/>
    </row>
    <row r="13" spans="1:4" s="6" customFormat="1" x14ac:dyDescent="0.2">
      <c r="A13" s="7" t="s">
        <v>27</v>
      </c>
      <c r="B13" s="5" t="s">
        <v>22</v>
      </c>
      <c r="C13" s="5"/>
      <c r="D13" s="4"/>
    </row>
    <row r="14" spans="1:4" s="11" customFormat="1" x14ac:dyDescent="0.2">
      <c r="A14" s="8" t="s">
        <v>38</v>
      </c>
      <c r="B14" s="9" t="s">
        <v>22</v>
      </c>
      <c r="C14" s="9" t="s">
        <v>36</v>
      </c>
      <c r="D14" s="10"/>
    </row>
    <row r="15" spans="1:4" x14ac:dyDescent="0.2">
      <c r="A15" s="3" t="s">
        <v>28</v>
      </c>
      <c r="B15" s="2" t="s">
        <v>22</v>
      </c>
      <c r="C15" s="2" t="s">
        <v>29</v>
      </c>
      <c r="D15" s="1"/>
    </row>
    <row r="16" spans="1:4" s="6" customFormat="1" x14ac:dyDescent="0.2">
      <c r="A16" s="7" t="s">
        <v>30</v>
      </c>
      <c r="B16" s="5" t="s">
        <v>31</v>
      </c>
      <c r="C16" s="5"/>
      <c r="D16" s="4"/>
    </row>
    <row r="17" spans="1:4" x14ac:dyDescent="0.2">
      <c r="A17" s="3" t="s">
        <v>32</v>
      </c>
      <c r="B17" s="2" t="s">
        <v>31</v>
      </c>
      <c r="C17" s="2" t="s">
        <v>18</v>
      </c>
      <c r="D17" s="1"/>
    </row>
    <row r="18" spans="1:4" x14ac:dyDescent="0.2">
      <c r="A18" s="3" t="s">
        <v>33</v>
      </c>
      <c r="B18" s="2" t="s">
        <v>31</v>
      </c>
      <c r="C18" s="2" t="s">
        <v>34</v>
      </c>
      <c r="D18" s="1"/>
    </row>
    <row r="19" spans="1:4" s="6" customFormat="1" x14ac:dyDescent="0.2">
      <c r="A19" s="7" t="s">
        <v>35</v>
      </c>
      <c r="B19" s="5" t="s">
        <v>36</v>
      </c>
      <c r="C19" s="5"/>
      <c r="D19" s="4"/>
    </row>
    <row r="20" spans="1:4" x14ac:dyDescent="0.2">
      <c r="A20" s="3" t="s">
        <v>37</v>
      </c>
      <c r="B20" s="2" t="s">
        <v>36</v>
      </c>
      <c r="C20" s="2" t="s">
        <v>18</v>
      </c>
      <c r="D20" s="1"/>
    </row>
    <row r="21" spans="1:4" s="6" customFormat="1" x14ac:dyDescent="0.2">
      <c r="A21" s="7" t="s">
        <v>39</v>
      </c>
      <c r="B21" s="5" t="s">
        <v>29</v>
      </c>
      <c r="C21" s="5"/>
      <c r="D21" s="4"/>
    </row>
    <row r="22" spans="1:4" x14ac:dyDescent="0.2">
      <c r="A22" s="3"/>
      <c r="B22" s="2"/>
      <c r="C22" s="2"/>
      <c r="D22" s="1"/>
    </row>
    <row r="23" spans="1:4" s="6" customFormat="1" x14ac:dyDescent="0.2">
      <c r="A23" s="7" t="s">
        <v>40</v>
      </c>
      <c r="B23" s="5"/>
      <c r="C23" s="5"/>
      <c r="D23" s="4">
        <f>D8+D13+D16+D19+D21</f>
        <v>0</v>
      </c>
    </row>
    <row r="24" spans="1:4" x14ac:dyDescent="0.2">
      <c r="A24" s="3"/>
      <c r="B24" s="2"/>
      <c r="C24" s="2"/>
      <c r="D24" s="1"/>
    </row>
    <row r="25" spans="1:4" x14ac:dyDescent="0.2">
      <c r="A25" s="3"/>
      <c r="B25" s="2"/>
      <c r="C25" s="2"/>
      <c r="D25" s="1"/>
    </row>
    <row r="26" spans="1:4" x14ac:dyDescent="0.2">
      <c r="A26" s="3"/>
      <c r="B26" s="2"/>
      <c r="C26" s="2"/>
      <c r="D26" s="1"/>
    </row>
    <row r="27" spans="1:4" x14ac:dyDescent="0.2">
      <c r="A27" s="3"/>
      <c r="B27" s="2"/>
      <c r="C27" s="2"/>
      <c r="D27" s="1"/>
    </row>
    <row r="28" spans="1:4" x14ac:dyDescent="0.2">
      <c r="A28" s="3"/>
      <c r="B28" s="2"/>
      <c r="C28" s="2"/>
      <c r="D28" s="1"/>
    </row>
    <row r="29" spans="1:4" x14ac:dyDescent="0.2">
      <c r="A29" s="3"/>
      <c r="B29" s="2"/>
      <c r="C29" s="2"/>
      <c r="D29" s="1"/>
    </row>
    <row r="30" spans="1:4" x14ac:dyDescent="0.2">
      <c r="A30" s="3"/>
      <c r="B30" s="2"/>
      <c r="C30" s="2"/>
      <c r="D30" s="1"/>
    </row>
    <row r="31" spans="1:4" x14ac:dyDescent="0.2">
      <c r="A31" s="3"/>
      <c r="B31" s="2"/>
      <c r="C31" s="2"/>
      <c r="D31" s="1"/>
    </row>
    <row r="32" spans="1:4" x14ac:dyDescent="0.2">
      <c r="A32" s="3"/>
      <c r="B32" s="2"/>
      <c r="C32" s="2"/>
      <c r="D32" s="1"/>
    </row>
    <row r="33" spans="1:4" x14ac:dyDescent="0.2">
      <c r="A33" s="3"/>
      <c r="B33" s="2"/>
      <c r="C33" s="2"/>
      <c r="D33" s="1"/>
    </row>
    <row r="34" spans="1:4" x14ac:dyDescent="0.2">
      <c r="A34" s="3"/>
      <c r="B34" s="2"/>
      <c r="C34" s="2"/>
      <c r="D34" s="1"/>
    </row>
    <row r="35" spans="1:4" x14ac:dyDescent="0.2">
      <c r="A35" s="3"/>
      <c r="B35" s="2"/>
      <c r="C35" s="2"/>
      <c r="D35" s="1"/>
    </row>
    <row r="36" spans="1:4" x14ac:dyDescent="0.2">
      <c r="A36" s="3"/>
      <c r="B36" s="2"/>
      <c r="C36" s="2"/>
      <c r="D36" s="1"/>
    </row>
    <row r="37" spans="1:4" x14ac:dyDescent="0.2">
      <c r="A37" s="3"/>
      <c r="B37" s="2"/>
      <c r="C37" s="2"/>
      <c r="D37" s="1"/>
    </row>
    <row r="38" spans="1:4" x14ac:dyDescent="0.2">
      <c r="A38" s="3"/>
      <c r="B38" s="2"/>
      <c r="C38" s="2"/>
      <c r="D38" s="1"/>
    </row>
    <row r="39" spans="1:4" x14ac:dyDescent="0.2">
      <c r="A39" s="3"/>
      <c r="B39" s="2"/>
      <c r="C39" s="2"/>
      <c r="D39" s="1"/>
    </row>
    <row r="40" spans="1:4" x14ac:dyDescent="0.2">
      <c r="A40" s="3"/>
      <c r="B40" s="2"/>
      <c r="C40" s="2"/>
      <c r="D40" s="1"/>
    </row>
    <row r="41" spans="1:4" x14ac:dyDescent="0.2">
      <c r="A41" s="3"/>
      <c r="B41" s="2"/>
      <c r="C41" s="2"/>
      <c r="D41" s="1"/>
    </row>
    <row r="42" spans="1:4" x14ac:dyDescent="0.2">
      <c r="A42" s="3"/>
      <c r="B42" s="2"/>
      <c r="C42" s="2"/>
      <c r="D42" s="1"/>
    </row>
    <row r="43" spans="1:4" x14ac:dyDescent="0.2">
      <c r="A43" s="3"/>
      <c r="B43" s="2"/>
      <c r="C43" s="2"/>
      <c r="D43" s="1"/>
    </row>
    <row r="44" spans="1:4" x14ac:dyDescent="0.2">
      <c r="A44" s="1"/>
      <c r="B44" s="2"/>
      <c r="C44" s="2"/>
      <c r="D44" s="1"/>
    </row>
    <row r="45" spans="1:4" x14ac:dyDescent="0.2">
      <c r="A45" s="1"/>
      <c r="B45" s="2"/>
      <c r="C45" s="2"/>
      <c r="D45" s="1"/>
    </row>
    <row r="46" spans="1:4" x14ac:dyDescent="0.2">
      <c r="A46" s="1"/>
      <c r="B46" s="2"/>
      <c r="C46" s="2"/>
      <c r="D46" s="1"/>
    </row>
    <row r="47" spans="1:4" x14ac:dyDescent="0.2">
      <c r="A47" s="1"/>
      <c r="B47" s="2"/>
      <c r="C47" s="2"/>
      <c r="D47" s="1"/>
    </row>
    <row r="48" spans="1:4" x14ac:dyDescent="0.2">
      <c r="A48" s="1"/>
      <c r="B48" s="2"/>
      <c r="C48" s="2"/>
      <c r="D48" s="1"/>
    </row>
    <row r="49" spans="1:4" x14ac:dyDescent="0.2">
      <c r="A49" s="1"/>
      <c r="B49" s="2"/>
      <c r="C49" s="2"/>
      <c r="D49" s="1"/>
    </row>
    <row r="50" spans="1:4" x14ac:dyDescent="0.2">
      <c r="A50" s="1"/>
      <c r="B50" s="2"/>
      <c r="C50" s="2"/>
      <c r="D50" s="1"/>
    </row>
    <row r="51" spans="1:4" x14ac:dyDescent="0.2">
      <c r="A51" s="1"/>
      <c r="B51" s="2"/>
      <c r="C51" s="2"/>
      <c r="D51" s="1"/>
    </row>
    <row r="52" spans="1:4" x14ac:dyDescent="0.2">
      <c r="A52" s="1"/>
      <c r="B52" s="2"/>
      <c r="C52" s="2"/>
      <c r="D52" s="1"/>
    </row>
    <row r="53" spans="1:4" x14ac:dyDescent="0.2">
      <c r="A53" s="1"/>
      <c r="B53" s="2"/>
      <c r="C53" s="2"/>
      <c r="D53" s="1"/>
    </row>
    <row r="54" spans="1:4" x14ac:dyDescent="0.2">
      <c r="A54" s="1"/>
      <c r="B54" s="2"/>
      <c r="C54" s="2"/>
      <c r="D54" s="1"/>
    </row>
    <row r="55" spans="1:4" x14ac:dyDescent="0.2">
      <c r="A55" s="1"/>
      <c r="B55" s="2"/>
      <c r="C55" s="2"/>
      <c r="D55" s="1"/>
    </row>
    <row r="56" spans="1:4" x14ac:dyDescent="0.2">
      <c r="A56" s="1"/>
      <c r="B56" s="1"/>
      <c r="C56" s="1"/>
      <c r="D56" s="1"/>
    </row>
    <row r="57" spans="1:4" x14ac:dyDescent="0.2">
      <c r="A57" s="1"/>
      <c r="B57" s="1"/>
      <c r="C57" s="1"/>
      <c r="D57" s="1"/>
    </row>
    <row r="58" spans="1:4" x14ac:dyDescent="0.2">
      <c r="A58" s="1"/>
      <c r="B58" s="1"/>
      <c r="C58" s="1"/>
      <c r="D58" s="1"/>
    </row>
    <row r="59" spans="1:4" x14ac:dyDescent="0.2">
      <c r="A59" s="1"/>
      <c r="B59" s="1"/>
      <c r="C59" s="1"/>
      <c r="D59" s="1"/>
    </row>
    <row r="60" spans="1:4" x14ac:dyDescent="0.2">
      <c r="A60" s="1"/>
      <c r="B60" s="1"/>
      <c r="C60" s="1"/>
      <c r="D60" s="1"/>
    </row>
    <row r="61" spans="1:4" x14ac:dyDescent="0.2">
      <c r="A61" s="1"/>
      <c r="B61" s="1"/>
      <c r="C61" s="1"/>
      <c r="D61" s="1"/>
    </row>
    <row r="62" spans="1:4" x14ac:dyDescent="0.2">
      <c r="A62" s="1"/>
      <c r="B62" s="1"/>
      <c r="C62" s="1"/>
      <c r="D62" s="1"/>
    </row>
    <row r="63" spans="1:4" x14ac:dyDescent="0.2">
      <c r="A63" s="1"/>
      <c r="B63" s="1"/>
      <c r="C63" s="1"/>
      <c r="D63" s="1"/>
    </row>
    <row r="64" spans="1:4" x14ac:dyDescent="0.2">
      <c r="A64" s="1"/>
      <c r="B64" s="1"/>
      <c r="C64" s="1"/>
      <c r="D64" s="1"/>
    </row>
    <row r="65" spans="1:4" x14ac:dyDescent="0.2">
      <c r="A65" s="1"/>
      <c r="B65" s="1"/>
      <c r="C65" s="1"/>
      <c r="D65" s="1"/>
    </row>
    <row r="66" spans="1:4" x14ac:dyDescent="0.2">
      <c r="A66" s="1"/>
      <c r="B66" s="1"/>
      <c r="C66" s="1"/>
      <c r="D66" s="1"/>
    </row>
    <row r="67" spans="1:4" x14ac:dyDescent="0.2">
      <c r="A67" s="1"/>
      <c r="B67" s="1"/>
      <c r="C67" s="1"/>
      <c r="D67" s="1"/>
    </row>
    <row r="68" spans="1:4" x14ac:dyDescent="0.2">
      <c r="A68" s="1"/>
      <c r="B68" s="1"/>
      <c r="C68" s="1"/>
      <c r="D68" s="1"/>
    </row>
    <row r="69" spans="1:4" x14ac:dyDescent="0.2">
      <c r="A69" s="1"/>
      <c r="B69" s="1"/>
      <c r="C69" s="1"/>
      <c r="D69" s="1"/>
    </row>
    <row r="70" spans="1:4" x14ac:dyDescent="0.2">
      <c r="A70" s="1"/>
      <c r="B70" s="1"/>
      <c r="C70" s="1"/>
      <c r="D70" s="1"/>
    </row>
    <row r="71" spans="1:4" x14ac:dyDescent="0.2">
      <c r="A71" s="1"/>
      <c r="B71" s="1"/>
      <c r="C71" s="1"/>
      <c r="D71" s="1"/>
    </row>
    <row r="72" spans="1:4" x14ac:dyDescent="0.2">
      <c r="A72" s="1"/>
      <c r="B72" s="1"/>
      <c r="C72" s="1"/>
      <c r="D72" s="1"/>
    </row>
    <row r="73" spans="1:4" x14ac:dyDescent="0.2">
      <c r="A73" s="1"/>
      <c r="B73" s="1"/>
      <c r="C73" s="1"/>
      <c r="D73" s="1"/>
    </row>
    <row r="74" spans="1:4" x14ac:dyDescent="0.2">
      <c r="A74" s="1"/>
      <c r="B74" s="1"/>
      <c r="C74" s="1"/>
      <c r="D74" s="1"/>
    </row>
    <row r="75" spans="1:4" x14ac:dyDescent="0.2">
      <c r="A75" s="1"/>
      <c r="B75" s="1"/>
      <c r="C75" s="1"/>
      <c r="D75" s="1"/>
    </row>
    <row r="76" spans="1:4" x14ac:dyDescent="0.2">
      <c r="A76" s="1"/>
      <c r="B76" s="1"/>
      <c r="C76" s="1"/>
      <c r="D76" s="1"/>
    </row>
    <row r="77" spans="1:4" x14ac:dyDescent="0.2">
      <c r="A77" s="1"/>
      <c r="B77" s="1"/>
      <c r="C77" s="1"/>
      <c r="D77" s="1"/>
    </row>
    <row r="78" spans="1:4" x14ac:dyDescent="0.2">
      <c r="A78" s="1"/>
      <c r="B78" s="1"/>
      <c r="C78" s="1"/>
      <c r="D78" s="1"/>
    </row>
    <row r="79" spans="1:4" x14ac:dyDescent="0.2">
      <c r="A79" s="1"/>
      <c r="B79" s="1"/>
      <c r="C79" s="1"/>
      <c r="D79" s="1"/>
    </row>
    <row r="80" spans="1:4" x14ac:dyDescent="0.2">
      <c r="A80" s="1"/>
      <c r="B80" s="1"/>
      <c r="C80" s="1"/>
      <c r="D80" s="1"/>
    </row>
    <row r="81" spans="1:4" x14ac:dyDescent="0.2">
      <c r="A81" s="1"/>
      <c r="B81" s="1"/>
      <c r="C81" s="1"/>
      <c r="D81" s="1"/>
    </row>
    <row r="82" spans="1:4" x14ac:dyDescent="0.2">
      <c r="A82" s="1"/>
      <c r="B82" s="1"/>
      <c r="C82" s="1"/>
      <c r="D82" s="1"/>
    </row>
    <row r="83" spans="1:4" x14ac:dyDescent="0.2">
      <c r="A83" s="1"/>
      <c r="B83" s="1"/>
      <c r="C83" s="1"/>
      <c r="D83" s="1"/>
    </row>
    <row r="84" spans="1:4" x14ac:dyDescent="0.2">
      <c r="A84" s="1"/>
      <c r="B84" s="1"/>
      <c r="C84" s="1"/>
      <c r="D84" s="1"/>
    </row>
    <row r="85" spans="1:4" x14ac:dyDescent="0.2">
      <c r="A85" s="1"/>
      <c r="B85" s="1"/>
      <c r="C85" s="1"/>
      <c r="D85" s="1"/>
    </row>
    <row r="86" spans="1:4" x14ac:dyDescent="0.2">
      <c r="A86" s="1"/>
      <c r="B86" s="1"/>
      <c r="C86" s="1"/>
      <c r="D86" s="1"/>
    </row>
    <row r="87" spans="1:4" x14ac:dyDescent="0.2">
      <c r="A87" s="1"/>
      <c r="B87" s="1"/>
      <c r="C87" s="1"/>
      <c r="D87" s="1"/>
    </row>
    <row r="88" spans="1:4" x14ac:dyDescent="0.2">
      <c r="A88" s="1"/>
      <c r="B88" s="1"/>
      <c r="C88" s="1"/>
      <c r="D88" s="1"/>
    </row>
    <row r="89" spans="1:4" x14ac:dyDescent="0.2">
      <c r="A89" s="1"/>
      <c r="B89" s="1"/>
      <c r="C89" s="1"/>
      <c r="D89" s="1"/>
    </row>
    <row r="90" spans="1:4" x14ac:dyDescent="0.2">
      <c r="A90" s="1"/>
      <c r="B90" s="1"/>
      <c r="C90" s="1"/>
      <c r="D90" s="1"/>
    </row>
    <row r="91" spans="1:4" x14ac:dyDescent="0.2">
      <c r="A91" s="1"/>
      <c r="B91" s="1"/>
      <c r="C91" s="1"/>
      <c r="D91" s="1"/>
    </row>
    <row r="92" spans="1:4" x14ac:dyDescent="0.2">
      <c r="A92" s="1"/>
      <c r="B92" s="1"/>
      <c r="C92" s="1"/>
      <c r="D92" s="1"/>
    </row>
    <row r="93" spans="1:4" x14ac:dyDescent="0.2">
      <c r="A93" s="1"/>
      <c r="B93" s="1"/>
      <c r="C93" s="1"/>
      <c r="D93" s="1"/>
    </row>
    <row r="94" spans="1:4" x14ac:dyDescent="0.2">
      <c r="A94" s="1"/>
      <c r="B94" s="1"/>
      <c r="C94" s="1"/>
      <c r="D94" s="1"/>
    </row>
    <row r="95" spans="1:4" x14ac:dyDescent="0.2">
      <c r="A95" s="1"/>
      <c r="B95" s="1"/>
      <c r="C95" s="1"/>
      <c r="D95" s="1"/>
    </row>
    <row r="96" spans="1:4" x14ac:dyDescent="0.2">
      <c r="A96" s="1"/>
      <c r="B96" s="1"/>
      <c r="C96" s="1"/>
      <c r="D96" s="1"/>
    </row>
    <row r="97" spans="1:4" x14ac:dyDescent="0.2">
      <c r="A97" s="1"/>
      <c r="B97" s="1"/>
      <c r="C97" s="1"/>
      <c r="D97" s="1"/>
    </row>
    <row r="98" spans="1:4" x14ac:dyDescent="0.2">
      <c r="A98" s="1"/>
      <c r="B98" s="1"/>
      <c r="C98" s="1"/>
      <c r="D98" s="1"/>
    </row>
    <row r="99" spans="1:4" x14ac:dyDescent="0.2">
      <c r="A99" s="1"/>
      <c r="B99" s="1"/>
      <c r="C99" s="1"/>
      <c r="D99" s="1"/>
    </row>
    <row r="100" spans="1:4" x14ac:dyDescent="0.2">
      <c r="A100" s="1"/>
      <c r="B100" s="1"/>
      <c r="C100" s="1"/>
      <c r="D100" s="1"/>
    </row>
    <row r="101" spans="1:4" x14ac:dyDescent="0.2">
      <c r="A101" s="1"/>
      <c r="B101" s="1"/>
      <c r="C101" s="1"/>
      <c r="D101" s="1"/>
    </row>
    <row r="102" spans="1:4" x14ac:dyDescent="0.2">
      <c r="A102" s="1"/>
      <c r="B102" s="1"/>
      <c r="C102" s="1"/>
      <c r="D102" s="1"/>
    </row>
    <row r="103" spans="1:4" x14ac:dyDescent="0.2">
      <c r="A103" s="1"/>
      <c r="B103" s="1"/>
      <c r="C103" s="1"/>
      <c r="D103" s="1"/>
    </row>
    <row r="104" spans="1:4" x14ac:dyDescent="0.2">
      <c r="A104" s="1"/>
      <c r="B104" s="1"/>
      <c r="C104" s="1"/>
      <c r="D104" s="1"/>
    </row>
    <row r="105" spans="1:4" x14ac:dyDescent="0.2">
      <c r="A105" s="1"/>
      <c r="B105" s="1"/>
      <c r="C105" s="1"/>
      <c r="D105" s="1"/>
    </row>
    <row r="106" spans="1:4" x14ac:dyDescent="0.2">
      <c r="A106" s="1"/>
      <c r="B106" s="1"/>
      <c r="C106" s="1"/>
      <c r="D106" s="1"/>
    </row>
    <row r="107" spans="1:4" x14ac:dyDescent="0.2">
      <c r="A107" s="1"/>
      <c r="B107" s="1"/>
      <c r="C107" s="1"/>
      <c r="D107" s="1"/>
    </row>
    <row r="108" spans="1:4" x14ac:dyDescent="0.2">
      <c r="A108" s="1"/>
      <c r="B108" s="1"/>
      <c r="C108" s="1"/>
      <c r="D108" s="1"/>
    </row>
    <row r="109" spans="1:4" x14ac:dyDescent="0.2">
      <c r="A109" s="1"/>
      <c r="B109" s="1"/>
      <c r="C109" s="1"/>
      <c r="D109" s="1"/>
    </row>
    <row r="110" spans="1:4" x14ac:dyDescent="0.2">
      <c r="A110" s="1"/>
      <c r="B110" s="1"/>
      <c r="C110" s="1"/>
      <c r="D110" s="1"/>
    </row>
    <row r="111" spans="1:4" x14ac:dyDescent="0.2">
      <c r="A111" s="1"/>
      <c r="B111" s="1"/>
      <c r="C111" s="1"/>
      <c r="D111" s="1"/>
    </row>
    <row r="112" spans="1:4" x14ac:dyDescent="0.2">
      <c r="A112" s="1"/>
      <c r="B112" s="1"/>
      <c r="C112" s="1"/>
      <c r="D112" s="1"/>
    </row>
    <row r="113" spans="1:4" x14ac:dyDescent="0.2">
      <c r="A113" s="1"/>
      <c r="B113" s="1"/>
      <c r="C113" s="1"/>
      <c r="D113" s="1"/>
    </row>
    <row r="114" spans="1:4" x14ac:dyDescent="0.2">
      <c r="A114" s="1"/>
      <c r="B114" s="1"/>
      <c r="C114" s="1"/>
      <c r="D114" s="1"/>
    </row>
  </sheetData>
  <mergeCells count="5">
    <mergeCell ref="A5:D5"/>
    <mergeCell ref="B1:D1"/>
    <mergeCell ref="B2:D2"/>
    <mergeCell ref="B3:D3"/>
    <mergeCell ref="B4:D4"/>
  </mergeCells>
  <phoneticPr fontId="0" type="noConversion"/>
  <pageMargins left="0.39370078740157483" right="0.39370078740157483" top="0.59055118110236227" bottom="0.59055118110236227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4"/>
  <sheetViews>
    <sheetView workbookViewId="0">
      <selection activeCell="F21" sqref="F21"/>
    </sheetView>
  </sheetViews>
  <sheetFormatPr defaultRowHeight="12.75" x14ac:dyDescent="0.2"/>
  <cols>
    <col min="1" max="1" width="65.7109375" customWidth="1"/>
    <col min="3" max="3" width="10" customWidth="1"/>
    <col min="4" max="4" width="11.85546875" customWidth="1"/>
  </cols>
  <sheetData>
    <row r="1" spans="1:4" x14ac:dyDescent="0.2">
      <c r="B1" s="101" t="s">
        <v>13</v>
      </c>
      <c r="C1" s="101"/>
      <c r="D1" s="101"/>
    </row>
    <row r="2" spans="1:4" x14ac:dyDescent="0.2">
      <c r="B2" s="101" t="s">
        <v>14</v>
      </c>
      <c r="C2" s="101"/>
      <c r="D2" s="101"/>
    </row>
    <row r="3" spans="1:4" x14ac:dyDescent="0.2">
      <c r="B3" s="101" t="s">
        <v>15</v>
      </c>
      <c r="C3" s="101"/>
      <c r="D3" s="101"/>
    </row>
    <row r="4" spans="1:4" x14ac:dyDescent="0.2">
      <c r="B4" s="101" t="s">
        <v>16</v>
      </c>
      <c r="C4" s="101"/>
      <c r="D4" s="101"/>
    </row>
    <row r="5" spans="1:4" ht="38.25" customHeight="1" x14ac:dyDescent="0.2">
      <c r="A5" s="100" t="s">
        <v>12</v>
      </c>
      <c r="B5" s="100"/>
      <c r="C5" s="100"/>
      <c r="D5" s="100"/>
    </row>
    <row r="7" spans="1:4" x14ac:dyDescent="0.2">
      <c r="A7" s="1" t="s">
        <v>8</v>
      </c>
      <c r="B7" s="1" t="s">
        <v>10</v>
      </c>
      <c r="C7" s="1" t="s">
        <v>11</v>
      </c>
      <c r="D7" s="1" t="s">
        <v>9</v>
      </c>
    </row>
    <row r="8" spans="1:4" s="6" customFormat="1" x14ac:dyDescent="0.2">
      <c r="A8" s="4" t="s">
        <v>17</v>
      </c>
      <c r="B8" s="5" t="s">
        <v>18</v>
      </c>
      <c r="C8" s="5"/>
      <c r="D8" s="4"/>
    </row>
    <row r="9" spans="1:4" ht="24" customHeight="1" x14ac:dyDescent="0.2">
      <c r="A9" s="3" t="s">
        <v>19</v>
      </c>
      <c r="B9" s="2" t="s">
        <v>18</v>
      </c>
      <c r="C9" s="2" t="s">
        <v>20</v>
      </c>
      <c r="D9" s="1"/>
    </row>
    <row r="10" spans="1:4" ht="25.5" x14ac:dyDescent="0.2">
      <c r="A10" s="3" t="s">
        <v>21</v>
      </c>
      <c r="B10" s="2" t="s">
        <v>18</v>
      </c>
      <c r="C10" s="2" t="s">
        <v>22</v>
      </c>
      <c r="D10" s="1"/>
    </row>
    <row r="11" spans="1:4" x14ac:dyDescent="0.2">
      <c r="A11" s="3" t="s">
        <v>23</v>
      </c>
      <c r="B11" s="2" t="s">
        <v>18</v>
      </c>
      <c r="C11" s="2" t="s">
        <v>26</v>
      </c>
      <c r="D11" s="1"/>
    </row>
    <row r="12" spans="1:4" x14ac:dyDescent="0.2">
      <c r="A12" s="3" t="s">
        <v>24</v>
      </c>
      <c r="B12" s="2" t="s">
        <v>18</v>
      </c>
      <c r="C12" s="2" t="s">
        <v>25</v>
      </c>
      <c r="D12" s="1"/>
    </row>
    <row r="13" spans="1:4" s="6" customFormat="1" x14ac:dyDescent="0.2">
      <c r="A13" s="7" t="s">
        <v>27</v>
      </c>
      <c r="B13" s="5" t="s">
        <v>22</v>
      </c>
      <c r="C13" s="5"/>
      <c r="D13" s="4"/>
    </row>
    <row r="14" spans="1:4" s="11" customFormat="1" x14ac:dyDescent="0.2">
      <c r="A14" s="8" t="s">
        <v>38</v>
      </c>
      <c r="B14" s="9" t="s">
        <v>22</v>
      </c>
      <c r="C14" s="9" t="s">
        <v>36</v>
      </c>
      <c r="D14" s="10"/>
    </row>
    <row r="15" spans="1:4" x14ac:dyDescent="0.2">
      <c r="A15" s="3" t="s">
        <v>28</v>
      </c>
      <c r="B15" s="2" t="s">
        <v>22</v>
      </c>
      <c r="C15" s="2" t="s">
        <v>29</v>
      </c>
      <c r="D15" s="1"/>
    </row>
    <row r="16" spans="1:4" s="6" customFormat="1" x14ac:dyDescent="0.2">
      <c r="A16" s="7" t="s">
        <v>30</v>
      </c>
      <c r="B16" s="5" t="s">
        <v>31</v>
      </c>
      <c r="C16" s="5"/>
      <c r="D16" s="4"/>
    </row>
    <row r="17" spans="1:4" x14ac:dyDescent="0.2">
      <c r="A17" s="3" t="s">
        <v>32</v>
      </c>
      <c r="B17" s="2" t="s">
        <v>31</v>
      </c>
      <c r="C17" s="2" t="s">
        <v>18</v>
      </c>
      <c r="D17" s="1"/>
    </row>
    <row r="18" spans="1:4" x14ac:dyDescent="0.2">
      <c r="A18" s="3" t="s">
        <v>33</v>
      </c>
      <c r="B18" s="2" t="s">
        <v>31</v>
      </c>
      <c r="C18" s="2" t="s">
        <v>34</v>
      </c>
      <c r="D18" s="1"/>
    </row>
    <row r="19" spans="1:4" s="6" customFormat="1" x14ac:dyDescent="0.2">
      <c r="A19" s="7" t="s">
        <v>35</v>
      </c>
      <c r="B19" s="5" t="s">
        <v>36</v>
      </c>
      <c r="C19" s="5"/>
      <c r="D19" s="4"/>
    </row>
    <row r="20" spans="1:4" x14ac:dyDescent="0.2">
      <c r="A20" s="3" t="s">
        <v>37</v>
      </c>
      <c r="B20" s="2" t="s">
        <v>36</v>
      </c>
      <c r="C20" s="2" t="s">
        <v>18</v>
      </c>
      <c r="D20" s="1"/>
    </row>
    <row r="21" spans="1:4" s="6" customFormat="1" x14ac:dyDescent="0.2">
      <c r="A21" s="7" t="s">
        <v>39</v>
      </c>
      <c r="B21" s="5" t="s">
        <v>29</v>
      </c>
      <c r="C21" s="5"/>
      <c r="D21" s="4"/>
    </row>
    <row r="22" spans="1:4" x14ac:dyDescent="0.2">
      <c r="A22" s="3"/>
      <c r="B22" s="2"/>
      <c r="C22" s="2"/>
      <c r="D22" s="1"/>
    </row>
    <row r="23" spans="1:4" s="6" customFormat="1" x14ac:dyDescent="0.2">
      <c r="A23" s="7" t="s">
        <v>40</v>
      </c>
      <c r="B23" s="5"/>
      <c r="C23" s="5"/>
      <c r="D23" s="4">
        <f>D8+D13+D16+D19+D21</f>
        <v>0</v>
      </c>
    </row>
    <row r="24" spans="1:4" x14ac:dyDescent="0.2">
      <c r="A24" s="3"/>
      <c r="B24" s="2"/>
      <c r="C24" s="2"/>
      <c r="D24" s="1"/>
    </row>
    <row r="25" spans="1:4" x14ac:dyDescent="0.2">
      <c r="A25" s="3"/>
      <c r="B25" s="2"/>
      <c r="C25" s="2"/>
      <c r="D25" s="1"/>
    </row>
    <row r="26" spans="1:4" x14ac:dyDescent="0.2">
      <c r="A26" s="3"/>
      <c r="B26" s="2"/>
      <c r="C26" s="2"/>
      <c r="D26" s="1"/>
    </row>
    <row r="27" spans="1:4" x14ac:dyDescent="0.2">
      <c r="A27" s="3"/>
      <c r="B27" s="2"/>
      <c r="C27" s="2"/>
      <c r="D27" s="1"/>
    </row>
    <row r="28" spans="1:4" x14ac:dyDescent="0.2">
      <c r="A28" s="3"/>
      <c r="B28" s="2"/>
      <c r="C28" s="2"/>
      <c r="D28" s="1"/>
    </row>
    <row r="29" spans="1:4" x14ac:dyDescent="0.2">
      <c r="A29" s="3"/>
      <c r="B29" s="2"/>
      <c r="C29" s="2"/>
      <c r="D29" s="1"/>
    </row>
    <row r="30" spans="1:4" x14ac:dyDescent="0.2">
      <c r="A30" s="3"/>
      <c r="B30" s="2"/>
      <c r="C30" s="2"/>
      <c r="D30" s="1"/>
    </row>
    <row r="31" spans="1:4" x14ac:dyDescent="0.2">
      <c r="A31" s="3"/>
      <c r="B31" s="2"/>
      <c r="C31" s="2"/>
      <c r="D31" s="1"/>
    </row>
    <row r="32" spans="1:4" x14ac:dyDescent="0.2">
      <c r="A32" s="3"/>
      <c r="B32" s="2"/>
      <c r="C32" s="2"/>
      <c r="D32" s="1"/>
    </row>
    <row r="33" spans="1:4" x14ac:dyDescent="0.2">
      <c r="A33" s="3"/>
      <c r="B33" s="2"/>
      <c r="C33" s="2"/>
      <c r="D33" s="1"/>
    </row>
    <row r="34" spans="1:4" x14ac:dyDescent="0.2">
      <c r="A34" s="3"/>
      <c r="B34" s="2"/>
      <c r="C34" s="2"/>
      <c r="D34" s="1"/>
    </row>
    <row r="35" spans="1:4" x14ac:dyDescent="0.2">
      <c r="A35" s="3"/>
      <c r="B35" s="2"/>
      <c r="C35" s="2"/>
      <c r="D35" s="1"/>
    </row>
    <row r="36" spans="1:4" x14ac:dyDescent="0.2">
      <c r="A36" s="3"/>
      <c r="B36" s="2"/>
      <c r="C36" s="2"/>
      <c r="D36" s="1"/>
    </row>
    <row r="37" spans="1:4" x14ac:dyDescent="0.2">
      <c r="A37" s="3"/>
      <c r="B37" s="2"/>
      <c r="C37" s="2"/>
      <c r="D37" s="1"/>
    </row>
    <row r="38" spans="1:4" x14ac:dyDescent="0.2">
      <c r="A38" s="3"/>
      <c r="B38" s="2"/>
      <c r="C38" s="2"/>
      <c r="D38" s="1"/>
    </row>
    <row r="39" spans="1:4" x14ac:dyDescent="0.2">
      <c r="A39" s="3"/>
      <c r="B39" s="2"/>
      <c r="C39" s="2"/>
      <c r="D39" s="1"/>
    </row>
    <row r="40" spans="1:4" x14ac:dyDescent="0.2">
      <c r="A40" s="3"/>
      <c r="B40" s="2"/>
      <c r="C40" s="2"/>
      <c r="D40" s="1"/>
    </row>
    <row r="41" spans="1:4" x14ac:dyDescent="0.2">
      <c r="A41" s="3"/>
      <c r="B41" s="2"/>
      <c r="C41" s="2"/>
      <c r="D41" s="1"/>
    </row>
    <row r="42" spans="1:4" x14ac:dyDescent="0.2">
      <c r="A42" s="3"/>
      <c r="B42" s="2"/>
      <c r="C42" s="2"/>
      <c r="D42" s="1"/>
    </row>
    <row r="43" spans="1:4" x14ac:dyDescent="0.2">
      <c r="A43" s="3"/>
      <c r="B43" s="2"/>
      <c r="C43" s="2"/>
      <c r="D43" s="1"/>
    </row>
    <row r="44" spans="1:4" x14ac:dyDescent="0.2">
      <c r="A44" s="1"/>
      <c r="B44" s="2"/>
      <c r="C44" s="2"/>
      <c r="D44" s="1"/>
    </row>
    <row r="45" spans="1:4" x14ac:dyDescent="0.2">
      <c r="A45" s="1"/>
      <c r="B45" s="2"/>
      <c r="C45" s="2"/>
      <c r="D45" s="1"/>
    </row>
    <row r="46" spans="1:4" x14ac:dyDescent="0.2">
      <c r="A46" s="1"/>
      <c r="B46" s="2"/>
      <c r="C46" s="2"/>
      <c r="D46" s="1"/>
    </row>
    <row r="47" spans="1:4" x14ac:dyDescent="0.2">
      <c r="A47" s="1"/>
      <c r="B47" s="2"/>
      <c r="C47" s="2"/>
      <c r="D47" s="1"/>
    </row>
    <row r="48" spans="1:4" x14ac:dyDescent="0.2">
      <c r="A48" s="1"/>
      <c r="B48" s="2"/>
      <c r="C48" s="2"/>
      <c r="D48" s="1"/>
    </row>
    <row r="49" spans="1:4" x14ac:dyDescent="0.2">
      <c r="A49" s="1"/>
      <c r="B49" s="2"/>
      <c r="C49" s="2"/>
      <c r="D49" s="1"/>
    </row>
    <row r="50" spans="1:4" x14ac:dyDescent="0.2">
      <c r="A50" s="1"/>
      <c r="B50" s="2"/>
      <c r="C50" s="2"/>
      <c r="D50" s="1"/>
    </row>
    <row r="51" spans="1:4" x14ac:dyDescent="0.2">
      <c r="A51" s="1"/>
      <c r="B51" s="2"/>
      <c r="C51" s="2"/>
      <c r="D51" s="1"/>
    </row>
    <row r="52" spans="1:4" x14ac:dyDescent="0.2">
      <c r="A52" s="1"/>
      <c r="B52" s="2"/>
      <c r="C52" s="2"/>
      <c r="D52" s="1"/>
    </row>
    <row r="53" spans="1:4" x14ac:dyDescent="0.2">
      <c r="A53" s="1"/>
      <c r="B53" s="2"/>
      <c r="C53" s="2"/>
      <c r="D53" s="1"/>
    </row>
    <row r="54" spans="1:4" x14ac:dyDescent="0.2">
      <c r="A54" s="1"/>
      <c r="B54" s="2"/>
      <c r="C54" s="2"/>
      <c r="D54" s="1"/>
    </row>
    <row r="55" spans="1:4" x14ac:dyDescent="0.2">
      <c r="A55" s="1"/>
      <c r="B55" s="2"/>
      <c r="C55" s="2"/>
      <c r="D55" s="1"/>
    </row>
    <row r="56" spans="1:4" x14ac:dyDescent="0.2">
      <c r="A56" s="1"/>
      <c r="B56" s="1"/>
      <c r="C56" s="1"/>
      <c r="D56" s="1"/>
    </row>
    <row r="57" spans="1:4" x14ac:dyDescent="0.2">
      <c r="A57" s="1"/>
      <c r="B57" s="1"/>
      <c r="C57" s="1"/>
      <c r="D57" s="1"/>
    </row>
    <row r="58" spans="1:4" x14ac:dyDescent="0.2">
      <c r="A58" s="1"/>
      <c r="B58" s="1"/>
      <c r="C58" s="1"/>
      <c r="D58" s="1"/>
    </row>
    <row r="59" spans="1:4" x14ac:dyDescent="0.2">
      <c r="A59" s="1"/>
      <c r="B59" s="1"/>
      <c r="C59" s="1"/>
      <c r="D59" s="1"/>
    </row>
    <row r="60" spans="1:4" x14ac:dyDescent="0.2">
      <c r="A60" s="1"/>
      <c r="B60" s="1"/>
      <c r="C60" s="1"/>
      <c r="D60" s="1"/>
    </row>
    <row r="61" spans="1:4" x14ac:dyDescent="0.2">
      <c r="A61" s="1"/>
      <c r="B61" s="1"/>
      <c r="C61" s="1"/>
      <c r="D61" s="1"/>
    </row>
    <row r="62" spans="1:4" x14ac:dyDescent="0.2">
      <c r="A62" s="1"/>
      <c r="B62" s="1"/>
      <c r="C62" s="1"/>
      <c r="D62" s="1"/>
    </row>
    <row r="63" spans="1:4" x14ac:dyDescent="0.2">
      <c r="A63" s="1"/>
      <c r="B63" s="1"/>
      <c r="C63" s="1"/>
      <c r="D63" s="1"/>
    </row>
    <row r="64" spans="1:4" x14ac:dyDescent="0.2">
      <c r="A64" s="1"/>
      <c r="B64" s="1"/>
      <c r="C64" s="1"/>
      <c r="D64" s="1"/>
    </row>
    <row r="65" spans="1:4" x14ac:dyDescent="0.2">
      <c r="A65" s="1"/>
      <c r="B65" s="1"/>
      <c r="C65" s="1"/>
      <c r="D65" s="1"/>
    </row>
    <row r="66" spans="1:4" x14ac:dyDescent="0.2">
      <c r="A66" s="1"/>
      <c r="B66" s="1"/>
      <c r="C66" s="1"/>
      <c r="D66" s="1"/>
    </row>
    <row r="67" spans="1:4" x14ac:dyDescent="0.2">
      <c r="A67" s="1"/>
      <c r="B67" s="1"/>
      <c r="C67" s="1"/>
      <c r="D67" s="1"/>
    </row>
    <row r="68" spans="1:4" x14ac:dyDescent="0.2">
      <c r="A68" s="1"/>
      <c r="B68" s="1"/>
      <c r="C68" s="1"/>
      <c r="D68" s="1"/>
    </row>
    <row r="69" spans="1:4" x14ac:dyDescent="0.2">
      <c r="A69" s="1"/>
      <c r="B69" s="1"/>
      <c r="C69" s="1"/>
      <c r="D69" s="1"/>
    </row>
    <row r="70" spans="1:4" x14ac:dyDescent="0.2">
      <c r="A70" s="1"/>
      <c r="B70" s="1"/>
      <c r="C70" s="1"/>
      <c r="D70" s="1"/>
    </row>
    <row r="71" spans="1:4" x14ac:dyDescent="0.2">
      <c r="A71" s="1"/>
      <c r="B71" s="1"/>
      <c r="C71" s="1"/>
      <c r="D71" s="1"/>
    </row>
    <row r="72" spans="1:4" x14ac:dyDescent="0.2">
      <c r="A72" s="1"/>
      <c r="B72" s="1"/>
      <c r="C72" s="1"/>
      <c r="D72" s="1"/>
    </row>
    <row r="73" spans="1:4" x14ac:dyDescent="0.2">
      <c r="A73" s="1"/>
      <c r="B73" s="1"/>
      <c r="C73" s="1"/>
      <c r="D73" s="1"/>
    </row>
    <row r="74" spans="1:4" x14ac:dyDescent="0.2">
      <c r="A74" s="1"/>
      <c r="B74" s="1"/>
      <c r="C74" s="1"/>
      <c r="D74" s="1"/>
    </row>
    <row r="75" spans="1:4" x14ac:dyDescent="0.2">
      <c r="A75" s="1"/>
      <c r="B75" s="1"/>
      <c r="C75" s="1"/>
      <c r="D75" s="1"/>
    </row>
    <row r="76" spans="1:4" x14ac:dyDescent="0.2">
      <c r="A76" s="1"/>
      <c r="B76" s="1"/>
      <c r="C76" s="1"/>
      <c r="D76" s="1"/>
    </row>
    <row r="77" spans="1:4" x14ac:dyDescent="0.2">
      <c r="A77" s="1"/>
      <c r="B77" s="1"/>
      <c r="C77" s="1"/>
      <c r="D77" s="1"/>
    </row>
    <row r="78" spans="1:4" x14ac:dyDescent="0.2">
      <c r="A78" s="1"/>
      <c r="B78" s="1"/>
      <c r="C78" s="1"/>
      <c r="D78" s="1"/>
    </row>
    <row r="79" spans="1:4" x14ac:dyDescent="0.2">
      <c r="A79" s="1"/>
      <c r="B79" s="1"/>
      <c r="C79" s="1"/>
      <c r="D79" s="1"/>
    </row>
    <row r="80" spans="1:4" x14ac:dyDescent="0.2">
      <c r="A80" s="1"/>
      <c r="B80" s="1"/>
      <c r="C80" s="1"/>
      <c r="D80" s="1"/>
    </row>
    <row r="81" spans="1:4" x14ac:dyDescent="0.2">
      <c r="A81" s="1"/>
      <c r="B81" s="1"/>
      <c r="C81" s="1"/>
      <c r="D81" s="1"/>
    </row>
    <row r="82" spans="1:4" x14ac:dyDescent="0.2">
      <c r="A82" s="1"/>
      <c r="B82" s="1"/>
      <c r="C82" s="1"/>
      <c r="D82" s="1"/>
    </row>
    <row r="83" spans="1:4" x14ac:dyDescent="0.2">
      <c r="A83" s="1"/>
      <c r="B83" s="1"/>
      <c r="C83" s="1"/>
      <c r="D83" s="1"/>
    </row>
    <row r="84" spans="1:4" x14ac:dyDescent="0.2">
      <c r="A84" s="1"/>
      <c r="B84" s="1"/>
      <c r="C84" s="1"/>
      <c r="D84" s="1"/>
    </row>
    <row r="85" spans="1:4" x14ac:dyDescent="0.2">
      <c r="A85" s="1"/>
      <c r="B85" s="1"/>
      <c r="C85" s="1"/>
      <c r="D85" s="1"/>
    </row>
    <row r="86" spans="1:4" x14ac:dyDescent="0.2">
      <c r="A86" s="1"/>
      <c r="B86" s="1"/>
      <c r="C86" s="1"/>
      <c r="D86" s="1"/>
    </row>
    <row r="87" spans="1:4" x14ac:dyDescent="0.2">
      <c r="A87" s="1"/>
      <c r="B87" s="1"/>
      <c r="C87" s="1"/>
      <c r="D87" s="1"/>
    </row>
    <row r="88" spans="1:4" x14ac:dyDescent="0.2">
      <c r="A88" s="1"/>
      <c r="B88" s="1"/>
      <c r="C88" s="1"/>
      <c r="D88" s="1"/>
    </row>
    <row r="89" spans="1:4" x14ac:dyDescent="0.2">
      <c r="A89" s="1"/>
      <c r="B89" s="1"/>
      <c r="C89" s="1"/>
      <c r="D89" s="1"/>
    </row>
    <row r="90" spans="1:4" x14ac:dyDescent="0.2">
      <c r="A90" s="1"/>
      <c r="B90" s="1"/>
      <c r="C90" s="1"/>
      <c r="D90" s="1"/>
    </row>
    <row r="91" spans="1:4" x14ac:dyDescent="0.2">
      <c r="A91" s="1"/>
      <c r="B91" s="1"/>
      <c r="C91" s="1"/>
      <c r="D91" s="1"/>
    </row>
    <row r="92" spans="1:4" x14ac:dyDescent="0.2">
      <c r="A92" s="1"/>
      <c r="B92" s="1"/>
      <c r="C92" s="1"/>
      <c r="D92" s="1"/>
    </row>
    <row r="93" spans="1:4" x14ac:dyDescent="0.2">
      <c r="A93" s="1"/>
      <c r="B93" s="1"/>
      <c r="C93" s="1"/>
      <c r="D93" s="1"/>
    </row>
    <row r="94" spans="1:4" x14ac:dyDescent="0.2">
      <c r="A94" s="1"/>
      <c r="B94" s="1"/>
      <c r="C94" s="1"/>
      <c r="D94" s="1"/>
    </row>
    <row r="95" spans="1:4" x14ac:dyDescent="0.2">
      <c r="A95" s="1"/>
      <c r="B95" s="1"/>
      <c r="C95" s="1"/>
      <c r="D95" s="1"/>
    </row>
    <row r="96" spans="1:4" x14ac:dyDescent="0.2">
      <c r="A96" s="1"/>
      <c r="B96" s="1"/>
      <c r="C96" s="1"/>
      <c r="D96" s="1"/>
    </row>
    <row r="97" spans="1:4" x14ac:dyDescent="0.2">
      <c r="A97" s="1"/>
      <c r="B97" s="1"/>
      <c r="C97" s="1"/>
      <c r="D97" s="1"/>
    </row>
    <row r="98" spans="1:4" x14ac:dyDescent="0.2">
      <c r="A98" s="1"/>
      <c r="B98" s="1"/>
      <c r="C98" s="1"/>
      <c r="D98" s="1"/>
    </row>
    <row r="99" spans="1:4" x14ac:dyDescent="0.2">
      <c r="A99" s="1"/>
      <c r="B99" s="1"/>
      <c r="C99" s="1"/>
      <c r="D99" s="1"/>
    </row>
    <row r="100" spans="1:4" x14ac:dyDescent="0.2">
      <c r="A100" s="1"/>
      <c r="B100" s="1"/>
      <c r="C100" s="1"/>
      <c r="D100" s="1"/>
    </row>
    <row r="101" spans="1:4" x14ac:dyDescent="0.2">
      <c r="A101" s="1"/>
      <c r="B101" s="1"/>
      <c r="C101" s="1"/>
      <c r="D101" s="1"/>
    </row>
    <row r="102" spans="1:4" x14ac:dyDescent="0.2">
      <c r="A102" s="1"/>
      <c r="B102" s="1"/>
      <c r="C102" s="1"/>
      <c r="D102" s="1"/>
    </row>
    <row r="103" spans="1:4" x14ac:dyDescent="0.2">
      <c r="A103" s="1"/>
      <c r="B103" s="1"/>
      <c r="C103" s="1"/>
      <c r="D103" s="1"/>
    </row>
    <row r="104" spans="1:4" x14ac:dyDescent="0.2">
      <c r="A104" s="1"/>
      <c r="B104" s="1"/>
      <c r="C104" s="1"/>
      <c r="D104" s="1"/>
    </row>
    <row r="105" spans="1:4" x14ac:dyDescent="0.2">
      <c r="A105" s="1"/>
      <c r="B105" s="1"/>
      <c r="C105" s="1"/>
      <c r="D105" s="1"/>
    </row>
    <row r="106" spans="1:4" x14ac:dyDescent="0.2">
      <c r="A106" s="1"/>
      <c r="B106" s="1"/>
      <c r="C106" s="1"/>
      <c r="D106" s="1"/>
    </row>
    <row r="107" spans="1:4" x14ac:dyDescent="0.2">
      <c r="A107" s="1"/>
      <c r="B107" s="1"/>
      <c r="C107" s="1"/>
      <c r="D107" s="1"/>
    </row>
    <row r="108" spans="1:4" x14ac:dyDescent="0.2">
      <c r="A108" s="1"/>
      <c r="B108" s="1"/>
      <c r="C108" s="1"/>
      <c r="D108" s="1"/>
    </row>
    <row r="109" spans="1:4" x14ac:dyDescent="0.2">
      <c r="A109" s="1"/>
      <c r="B109" s="1"/>
      <c r="C109" s="1"/>
      <c r="D109" s="1"/>
    </row>
    <row r="110" spans="1:4" x14ac:dyDescent="0.2">
      <c r="A110" s="1"/>
      <c r="B110" s="1"/>
      <c r="C110" s="1"/>
      <c r="D110" s="1"/>
    </row>
    <row r="111" spans="1:4" x14ac:dyDescent="0.2">
      <c r="A111" s="1"/>
      <c r="B111" s="1"/>
      <c r="C111" s="1"/>
      <c r="D111" s="1"/>
    </row>
    <row r="112" spans="1:4" x14ac:dyDescent="0.2">
      <c r="A112" s="1"/>
      <c r="B112" s="1"/>
      <c r="C112" s="1"/>
      <c r="D112" s="1"/>
    </row>
    <row r="113" spans="1:4" x14ac:dyDescent="0.2">
      <c r="A113" s="1"/>
      <c r="B113" s="1"/>
      <c r="C113" s="1"/>
      <c r="D113" s="1"/>
    </row>
    <row r="114" spans="1:4" x14ac:dyDescent="0.2">
      <c r="A114" s="1"/>
      <c r="B114" s="1"/>
      <c r="C114" s="1"/>
      <c r="D114" s="1"/>
    </row>
  </sheetData>
  <mergeCells count="5">
    <mergeCell ref="A5:D5"/>
    <mergeCell ref="B1:D1"/>
    <mergeCell ref="B2:D2"/>
    <mergeCell ref="B3:D3"/>
    <mergeCell ref="B4:D4"/>
  </mergeCells>
  <phoneticPr fontId="0" type="noConversion"/>
  <pageMargins left="0.39370078740157483" right="0.39370078740157483" top="0.59055118110236227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1"/>
  <sheetViews>
    <sheetView tabSelected="1" topLeftCell="A615" zoomScale="120" workbookViewId="0">
      <selection activeCell="H625" sqref="H625"/>
    </sheetView>
  </sheetViews>
  <sheetFormatPr defaultRowHeight="12.75" x14ac:dyDescent="0.2"/>
  <cols>
    <col min="1" max="1" width="71.140625" customWidth="1"/>
    <col min="2" max="2" width="3.85546875" customWidth="1"/>
    <col min="3" max="3" width="4.140625" customWidth="1"/>
    <col min="4" max="4" width="8.7109375" customWidth="1"/>
    <col min="5" max="6" width="4.28515625" customWidth="1"/>
    <col min="7" max="7" width="8.42578125" style="45" customWidth="1"/>
  </cols>
  <sheetData>
    <row r="1" spans="1:10" x14ac:dyDescent="0.2">
      <c r="B1" s="104" t="s">
        <v>13</v>
      </c>
      <c r="C1" s="104"/>
      <c r="D1" s="104"/>
      <c r="E1" s="104"/>
      <c r="F1" s="104"/>
      <c r="G1" s="104"/>
      <c r="H1" s="104"/>
      <c r="I1" s="104"/>
    </row>
    <row r="2" spans="1:10" ht="62.25" customHeight="1" x14ac:dyDescent="0.2">
      <c r="B2" s="105" t="s">
        <v>370</v>
      </c>
      <c r="C2" s="105"/>
      <c r="D2" s="105"/>
      <c r="E2" s="105"/>
      <c r="F2" s="105"/>
      <c r="G2" s="105"/>
      <c r="H2" s="105"/>
      <c r="I2" s="105"/>
    </row>
    <row r="3" spans="1:10" x14ac:dyDescent="0.2">
      <c r="B3" s="73" t="s">
        <v>307</v>
      </c>
      <c r="C3" s="73"/>
      <c r="D3" s="73"/>
      <c r="E3" s="73"/>
      <c r="F3" s="73"/>
      <c r="G3" s="73"/>
    </row>
    <row r="4" spans="1:10" ht="45" customHeight="1" x14ac:dyDescent="0.2">
      <c r="A4" s="38"/>
      <c r="B4" s="105" t="s">
        <v>369</v>
      </c>
      <c r="C4" s="105"/>
      <c r="D4" s="105"/>
      <c r="E4" s="105"/>
      <c r="F4" s="105"/>
      <c r="G4" s="105"/>
      <c r="H4" s="105"/>
      <c r="I4" s="105"/>
    </row>
    <row r="5" spans="1:10" ht="26.25" customHeight="1" x14ac:dyDescent="0.2">
      <c r="A5" s="106" t="s">
        <v>316</v>
      </c>
      <c r="B5" s="106"/>
      <c r="C5" s="106"/>
      <c r="D5" s="106"/>
      <c r="E5" s="106"/>
      <c r="F5" s="106"/>
      <c r="G5" s="106"/>
      <c r="H5" s="106"/>
      <c r="I5" s="106"/>
    </row>
    <row r="6" spans="1:10" ht="12" customHeight="1" x14ac:dyDescent="0.2">
      <c r="A6" s="85"/>
      <c r="B6" s="85"/>
      <c r="C6" s="85"/>
      <c r="D6" s="85"/>
      <c r="E6" s="38"/>
      <c r="F6" s="38"/>
      <c r="I6" s="42" t="s">
        <v>132</v>
      </c>
    </row>
    <row r="7" spans="1:10" ht="5.25" customHeight="1" x14ac:dyDescent="0.2">
      <c r="A7" s="107" t="s">
        <v>60</v>
      </c>
      <c r="B7" s="107" t="s">
        <v>57</v>
      </c>
      <c r="C7" s="107" t="s">
        <v>61</v>
      </c>
      <c r="D7" s="107" t="s">
        <v>55</v>
      </c>
      <c r="E7" s="107" t="s">
        <v>56</v>
      </c>
      <c r="F7" s="108" t="s">
        <v>67</v>
      </c>
      <c r="G7" s="102" t="s">
        <v>9</v>
      </c>
      <c r="H7" s="102" t="s">
        <v>371</v>
      </c>
      <c r="I7" s="102" t="s">
        <v>372</v>
      </c>
    </row>
    <row r="8" spans="1:10" ht="19.5" customHeight="1" x14ac:dyDescent="0.2">
      <c r="A8" s="107"/>
      <c r="B8" s="107"/>
      <c r="C8" s="107"/>
      <c r="D8" s="107"/>
      <c r="E8" s="107"/>
      <c r="F8" s="109"/>
      <c r="G8" s="103"/>
      <c r="H8" s="103"/>
      <c r="I8" s="103"/>
      <c r="J8" s="84"/>
    </row>
    <row r="9" spans="1:10" s="6" customFormat="1" x14ac:dyDescent="0.2">
      <c r="A9" s="23" t="s">
        <v>17</v>
      </c>
      <c r="B9" s="32" t="s">
        <v>18</v>
      </c>
      <c r="C9" s="32"/>
      <c r="D9" s="32"/>
      <c r="E9" s="32"/>
      <c r="F9" s="32"/>
      <c r="G9" s="43">
        <f>G13+G23+G35+G59+G75+G81+G53</f>
        <v>52663.4</v>
      </c>
      <c r="H9" s="43">
        <f t="shared" ref="H9" si="0">H13+H23+H35+H59+H75+H81+H53</f>
        <v>-820.6</v>
      </c>
      <c r="I9" s="43">
        <f>G9+H9</f>
        <v>51842.8</v>
      </c>
    </row>
    <row r="10" spans="1:10" s="6" customFormat="1" x14ac:dyDescent="0.2">
      <c r="A10" s="19" t="s">
        <v>68</v>
      </c>
      <c r="B10" s="32" t="s">
        <v>71</v>
      </c>
      <c r="C10" s="32"/>
      <c r="D10" s="32"/>
      <c r="E10" s="32"/>
      <c r="F10" s="32"/>
      <c r="G10" s="40">
        <f>G18+G28+G40+G43+G48+G64+G67+G80+G115+G133+G136+G173+G31+G163+G168+G148+G158+G153+G122+G125+G34+G70+G139+G46+G143+G86+G178+G118+G129</f>
        <v>50635.100000000006</v>
      </c>
      <c r="H10" s="40">
        <f>H18+H28+H40+H43+H48+H64+H67+H80+H115+H133+H136+H173+H31+H163+H168+H148+H158+H153+H122+H125+H34+H70+H139+H46+H143+H86+H178+H118+H129</f>
        <v>-820.6</v>
      </c>
      <c r="I10" s="40">
        <f t="shared" ref="I10:I81" si="1">G10+H10</f>
        <v>49814.500000000007</v>
      </c>
    </row>
    <row r="11" spans="1:10" s="6" customFormat="1" x14ac:dyDescent="0.2">
      <c r="A11" s="19" t="s">
        <v>69</v>
      </c>
      <c r="B11" s="32" t="s">
        <v>73</v>
      </c>
      <c r="C11" s="32"/>
      <c r="D11" s="32"/>
      <c r="E11" s="32"/>
      <c r="F11" s="32"/>
      <c r="G11" s="40">
        <f>G90+G93+G97+G100+G104+G107+G22+G52+G74+G111</f>
        <v>2024.1999999999998</v>
      </c>
      <c r="H11" s="40">
        <f>H90+H93+H97+H100+H104+H107+H22+H52+H74+H111</f>
        <v>0</v>
      </c>
      <c r="I11" s="40">
        <f t="shared" si="1"/>
        <v>2024.1999999999998</v>
      </c>
    </row>
    <row r="12" spans="1:10" s="6" customFormat="1" x14ac:dyDescent="0.2">
      <c r="A12" s="19" t="s">
        <v>70</v>
      </c>
      <c r="B12" s="32" t="s">
        <v>72</v>
      </c>
      <c r="C12" s="32"/>
      <c r="D12" s="32"/>
      <c r="E12" s="32"/>
      <c r="F12" s="32"/>
      <c r="G12" s="46">
        <f>G58</f>
        <v>4.0999999999999996</v>
      </c>
      <c r="H12" s="40">
        <f t="shared" ref="H12" si="2">H58</f>
        <v>0</v>
      </c>
      <c r="I12" s="40">
        <f t="shared" si="1"/>
        <v>4.0999999999999996</v>
      </c>
    </row>
    <row r="13" spans="1:10" s="11" customFormat="1" ht="12.75" customHeight="1" x14ac:dyDescent="0.2">
      <c r="A13" s="39" t="s">
        <v>91</v>
      </c>
      <c r="B13" s="76" t="s">
        <v>18</v>
      </c>
      <c r="C13" s="76" t="s">
        <v>34</v>
      </c>
      <c r="D13" s="32"/>
      <c r="E13" s="32"/>
      <c r="F13" s="32"/>
      <c r="G13" s="43">
        <f t="shared" ref="G13:H17" si="3">G14</f>
        <v>2350.1999999999998</v>
      </c>
      <c r="H13" s="43">
        <f t="shared" si="3"/>
        <v>0</v>
      </c>
      <c r="I13" s="43">
        <f t="shared" si="1"/>
        <v>2350.1999999999998</v>
      </c>
    </row>
    <row r="14" spans="1:10" s="11" customFormat="1" x14ac:dyDescent="0.2">
      <c r="A14" s="24" t="s">
        <v>94</v>
      </c>
      <c r="B14" s="33" t="s">
        <v>18</v>
      </c>
      <c r="C14" s="33" t="s">
        <v>34</v>
      </c>
      <c r="D14" s="34" t="s">
        <v>188</v>
      </c>
      <c r="E14" s="31"/>
      <c r="F14" s="31"/>
      <c r="G14" s="40">
        <f>G15+G19</f>
        <v>2350.1999999999998</v>
      </c>
      <c r="H14" s="40">
        <f>H15+H19</f>
        <v>0</v>
      </c>
      <c r="I14" s="40">
        <f t="shared" si="1"/>
        <v>2350.1999999999998</v>
      </c>
    </row>
    <row r="15" spans="1:10" s="11" customFormat="1" ht="12.75" customHeight="1" x14ac:dyDescent="0.2">
      <c r="A15" s="25" t="s">
        <v>263</v>
      </c>
      <c r="B15" s="33" t="s">
        <v>18</v>
      </c>
      <c r="C15" s="33" t="s">
        <v>34</v>
      </c>
      <c r="D15" s="34" t="s">
        <v>189</v>
      </c>
      <c r="E15" s="31"/>
      <c r="F15" s="31"/>
      <c r="G15" s="40" t="str">
        <f t="shared" si="3"/>
        <v>2273,5</v>
      </c>
      <c r="H15" s="40">
        <f t="shared" si="3"/>
        <v>0</v>
      </c>
      <c r="I15" s="40">
        <f t="shared" si="1"/>
        <v>2273.5</v>
      </c>
    </row>
    <row r="16" spans="1:10" s="11" customFormat="1" ht="21" x14ac:dyDescent="0.2">
      <c r="A16" s="26" t="s">
        <v>95</v>
      </c>
      <c r="B16" s="33" t="s">
        <v>18</v>
      </c>
      <c r="C16" s="33" t="s">
        <v>34</v>
      </c>
      <c r="D16" s="34" t="s">
        <v>189</v>
      </c>
      <c r="E16" s="31" t="s">
        <v>97</v>
      </c>
      <c r="F16" s="31"/>
      <c r="G16" s="40" t="str">
        <f t="shared" si="3"/>
        <v>2273,5</v>
      </c>
      <c r="H16" s="40">
        <f t="shared" si="3"/>
        <v>0</v>
      </c>
      <c r="I16" s="40">
        <f t="shared" si="1"/>
        <v>2273.5</v>
      </c>
    </row>
    <row r="17" spans="1:9" s="11" customFormat="1" ht="12.75" customHeight="1" x14ac:dyDescent="0.2">
      <c r="A17" s="26" t="s">
        <v>96</v>
      </c>
      <c r="B17" s="33" t="s">
        <v>18</v>
      </c>
      <c r="C17" s="33" t="s">
        <v>34</v>
      </c>
      <c r="D17" s="34" t="s">
        <v>189</v>
      </c>
      <c r="E17" s="31" t="s">
        <v>98</v>
      </c>
      <c r="F17" s="31"/>
      <c r="G17" s="40" t="str">
        <f t="shared" si="3"/>
        <v>2273,5</v>
      </c>
      <c r="H17" s="40">
        <f t="shared" si="3"/>
        <v>0</v>
      </c>
      <c r="I17" s="40">
        <f t="shared" si="1"/>
        <v>2273.5</v>
      </c>
    </row>
    <row r="18" spans="1:9" s="11" customFormat="1" ht="12.75" customHeight="1" x14ac:dyDescent="0.2">
      <c r="A18" s="19" t="s">
        <v>68</v>
      </c>
      <c r="B18" s="33" t="s">
        <v>18</v>
      </c>
      <c r="C18" s="33" t="s">
        <v>34</v>
      </c>
      <c r="D18" s="34" t="s">
        <v>189</v>
      </c>
      <c r="E18" s="31" t="s">
        <v>98</v>
      </c>
      <c r="F18" s="31" t="s">
        <v>71</v>
      </c>
      <c r="G18" s="41" t="s">
        <v>317</v>
      </c>
      <c r="H18" s="41"/>
      <c r="I18" s="40">
        <f t="shared" si="1"/>
        <v>2273.5</v>
      </c>
    </row>
    <row r="19" spans="1:9" s="11" customFormat="1" ht="21" x14ac:dyDescent="0.2">
      <c r="A19" s="19" t="s">
        <v>399</v>
      </c>
      <c r="B19" s="97" t="s">
        <v>18</v>
      </c>
      <c r="C19" s="97" t="s">
        <v>34</v>
      </c>
      <c r="D19" s="34" t="s">
        <v>400</v>
      </c>
      <c r="E19" s="31"/>
      <c r="F19" s="31"/>
      <c r="G19" s="40" t="str">
        <f>G22</f>
        <v>76,7</v>
      </c>
      <c r="H19" s="40">
        <f>H22</f>
        <v>0</v>
      </c>
      <c r="I19" s="52">
        <f t="shared" si="1"/>
        <v>76.7</v>
      </c>
    </row>
    <row r="20" spans="1:9" s="11" customFormat="1" ht="21" x14ac:dyDescent="0.2">
      <c r="A20" s="26" t="s">
        <v>95</v>
      </c>
      <c r="B20" s="97" t="s">
        <v>18</v>
      </c>
      <c r="C20" s="97" t="s">
        <v>34</v>
      </c>
      <c r="D20" s="34" t="s">
        <v>400</v>
      </c>
      <c r="E20" s="31" t="s">
        <v>97</v>
      </c>
      <c r="F20" s="31"/>
      <c r="G20" s="40" t="str">
        <f>G21</f>
        <v>76,7</v>
      </c>
      <c r="H20" s="40">
        <f>H21</f>
        <v>0</v>
      </c>
      <c r="I20" s="52">
        <f t="shared" si="1"/>
        <v>76.7</v>
      </c>
    </row>
    <row r="21" spans="1:9" s="11" customFormat="1" ht="12.75" customHeight="1" x14ac:dyDescent="0.2">
      <c r="A21" s="26" t="s">
        <v>96</v>
      </c>
      <c r="B21" s="97" t="s">
        <v>18</v>
      </c>
      <c r="C21" s="97" t="s">
        <v>34</v>
      </c>
      <c r="D21" s="34" t="s">
        <v>400</v>
      </c>
      <c r="E21" s="31" t="s">
        <v>98</v>
      </c>
      <c r="F21" s="31"/>
      <c r="G21" s="40" t="str">
        <f>G22</f>
        <v>76,7</v>
      </c>
      <c r="H21" s="40">
        <f>H22</f>
        <v>0</v>
      </c>
      <c r="I21" s="52">
        <f t="shared" si="1"/>
        <v>76.7</v>
      </c>
    </row>
    <row r="22" spans="1:9" s="11" customFormat="1" ht="12.75" customHeight="1" x14ac:dyDescent="0.2">
      <c r="A22" s="19" t="s">
        <v>69</v>
      </c>
      <c r="B22" s="97" t="s">
        <v>18</v>
      </c>
      <c r="C22" s="97" t="s">
        <v>34</v>
      </c>
      <c r="D22" s="34" t="s">
        <v>400</v>
      </c>
      <c r="E22" s="31" t="s">
        <v>98</v>
      </c>
      <c r="F22" s="31" t="s">
        <v>73</v>
      </c>
      <c r="G22" s="41" t="s">
        <v>402</v>
      </c>
      <c r="H22" s="21"/>
      <c r="I22" s="52">
        <f t="shared" si="1"/>
        <v>76.7</v>
      </c>
    </row>
    <row r="23" spans="1:9" ht="21" x14ac:dyDescent="0.2">
      <c r="A23" s="20" t="s">
        <v>19</v>
      </c>
      <c r="B23" s="32" t="s">
        <v>18</v>
      </c>
      <c r="C23" s="32" t="s">
        <v>20</v>
      </c>
      <c r="D23" s="32"/>
      <c r="E23" s="32"/>
      <c r="F23" s="32"/>
      <c r="G23" s="43">
        <f>G24</f>
        <v>2100.6999999999998</v>
      </c>
      <c r="H23" s="43">
        <f t="shared" ref="H23:H24" si="4">H24</f>
        <v>-326</v>
      </c>
      <c r="I23" s="43">
        <f t="shared" si="1"/>
        <v>1774.6999999999998</v>
      </c>
    </row>
    <row r="24" spans="1:9" ht="14.25" customHeight="1" x14ac:dyDescent="0.2">
      <c r="A24" s="27" t="s">
        <v>94</v>
      </c>
      <c r="B24" s="31" t="s">
        <v>18</v>
      </c>
      <c r="C24" s="31" t="s">
        <v>20</v>
      </c>
      <c r="D24" s="34" t="s">
        <v>188</v>
      </c>
      <c r="E24" s="31"/>
      <c r="F24" s="31"/>
      <c r="G24" s="40">
        <f>G25</f>
        <v>2100.6999999999998</v>
      </c>
      <c r="H24" s="40">
        <f t="shared" si="4"/>
        <v>-326</v>
      </c>
      <c r="I24" s="40">
        <f t="shared" si="1"/>
        <v>1774.6999999999998</v>
      </c>
    </row>
    <row r="25" spans="1:9" ht="14.25" customHeight="1" x14ac:dyDescent="0.2">
      <c r="A25" s="26" t="s">
        <v>264</v>
      </c>
      <c r="B25" s="31" t="s">
        <v>18</v>
      </c>
      <c r="C25" s="31" t="s">
        <v>20</v>
      </c>
      <c r="D25" s="34" t="s">
        <v>190</v>
      </c>
      <c r="E25" s="31"/>
      <c r="F25" s="31"/>
      <c r="G25" s="40">
        <f>G26+G29+G32</f>
        <v>2100.6999999999998</v>
      </c>
      <c r="H25" s="40">
        <f t="shared" ref="H25" si="5">H26+H29+H32</f>
        <v>-326</v>
      </c>
      <c r="I25" s="40">
        <f t="shared" si="1"/>
        <v>1774.6999999999998</v>
      </c>
    </row>
    <row r="26" spans="1:9" ht="21" x14ac:dyDescent="0.2">
      <c r="A26" s="26" t="s">
        <v>95</v>
      </c>
      <c r="B26" s="31" t="s">
        <v>18</v>
      </c>
      <c r="C26" s="31" t="s">
        <v>20</v>
      </c>
      <c r="D26" s="34" t="s">
        <v>190</v>
      </c>
      <c r="E26" s="31" t="s">
        <v>97</v>
      </c>
      <c r="F26" s="31"/>
      <c r="G26" s="40" t="str">
        <f>G27</f>
        <v>1865,7</v>
      </c>
      <c r="H26" s="40" t="str">
        <f t="shared" ref="H26:H27" si="6">H27</f>
        <v>-326,0</v>
      </c>
      <c r="I26" s="40">
        <f t="shared" si="1"/>
        <v>1539.7</v>
      </c>
    </row>
    <row r="27" spans="1:9" ht="14.25" customHeight="1" x14ac:dyDescent="0.2">
      <c r="A27" s="26" t="s">
        <v>96</v>
      </c>
      <c r="B27" s="31" t="s">
        <v>18</v>
      </c>
      <c r="C27" s="31" t="s">
        <v>20</v>
      </c>
      <c r="D27" s="34" t="s">
        <v>190</v>
      </c>
      <c r="E27" s="31" t="s">
        <v>98</v>
      </c>
      <c r="F27" s="31"/>
      <c r="G27" s="40" t="str">
        <f>G28</f>
        <v>1865,7</v>
      </c>
      <c r="H27" s="40" t="str">
        <f t="shared" si="6"/>
        <v>-326,0</v>
      </c>
      <c r="I27" s="40">
        <f t="shared" si="1"/>
        <v>1539.7</v>
      </c>
    </row>
    <row r="28" spans="1:9" ht="12" customHeight="1" x14ac:dyDescent="0.2">
      <c r="A28" s="18" t="s">
        <v>68</v>
      </c>
      <c r="B28" s="33" t="s">
        <v>18</v>
      </c>
      <c r="C28" s="33" t="s">
        <v>20</v>
      </c>
      <c r="D28" s="34" t="s">
        <v>190</v>
      </c>
      <c r="E28" s="31" t="s">
        <v>98</v>
      </c>
      <c r="F28" s="31" t="s">
        <v>71</v>
      </c>
      <c r="G28" s="41" t="s">
        <v>318</v>
      </c>
      <c r="H28" s="41" t="s">
        <v>434</v>
      </c>
      <c r="I28" s="40">
        <f t="shared" si="1"/>
        <v>1539.7</v>
      </c>
    </row>
    <row r="29" spans="1:9" ht="14.25" customHeight="1" x14ac:dyDescent="0.2">
      <c r="A29" s="26" t="s">
        <v>99</v>
      </c>
      <c r="B29" s="33" t="s">
        <v>18</v>
      </c>
      <c r="C29" s="33" t="s">
        <v>20</v>
      </c>
      <c r="D29" s="34" t="s">
        <v>190</v>
      </c>
      <c r="E29" s="31" t="s">
        <v>101</v>
      </c>
      <c r="F29" s="31"/>
      <c r="G29" s="40" t="str">
        <f>G30</f>
        <v>233,0</v>
      </c>
      <c r="H29" s="40">
        <f t="shared" ref="H29:H30" si="7">H30</f>
        <v>0</v>
      </c>
      <c r="I29" s="40">
        <f t="shared" si="1"/>
        <v>233</v>
      </c>
    </row>
    <row r="30" spans="1:9" x14ac:dyDescent="0.2">
      <c r="A30" s="26" t="s">
        <v>100</v>
      </c>
      <c r="B30" s="33" t="s">
        <v>18</v>
      </c>
      <c r="C30" s="33" t="s">
        <v>20</v>
      </c>
      <c r="D30" s="34" t="s">
        <v>190</v>
      </c>
      <c r="E30" s="31" t="s">
        <v>102</v>
      </c>
      <c r="F30" s="31"/>
      <c r="G30" s="40" t="str">
        <f>G31</f>
        <v>233,0</v>
      </c>
      <c r="H30" s="40">
        <f t="shared" si="7"/>
        <v>0</v>
      </c>
      <c r="I30" s="40">
        <f t="shared" si="1"/>
        <v>233</v>
      </c>
    </row>
    <row r="31" spans="1:9" ht="14.25" customHeight="1" x14ac:dyDescent="0.2">
      <c r="A31" s="18" t="s">
        <v>68</v>
      </c>
      <c r="B31" s="33" t="s">
        <v>18</v>
      </c>
      <c r="C31" s="33" t="s">
        <v>20</v>
      </c>
      <c r="D31" s="34" t="s">
        <v>190</v>
      </c>
      <c r="E31" s="31" t="s">
        <v>102</v>
      </c>
      <c r="F31" s="31" t="s">
        <v>71</v>
      </c>
      <c r="G31" s="41" t="s">
        <v>345</v>
      </c>
      <c r="H31" s="41"/>
      <c r="I31" s="40">
        <f t="shared" si="1"/>
        <v>233</v>
      </c>
    </row>
    <row r="32" spans="1:9" ht="14.25" customHeight="1" x14ac:dyDescent="0.2">
      <c r="A32" s="28" t="s">
        <v>104</v>
      </c>
      <c r="B32" s="31" t="s">
        <v>18</v>
      </c>
      <c r="C32" s="31" t="s">
        <v>20</v>
      </c>
      <c r="D32" s="34" t="s">
        <v>190</v>
      </c>
      <c r="E32" s="31" t="s">
        <v>105</v>
      </c>
      <c r="F32" s="31"/>
      <c r="G32" s="40" t="str">
        <f>G33</f>
        <v>2,0</v>
      </c>
      <c r="H32" s="40">
        <f t="shared" ref="H32:H33" si="8">H33</f>
        <v>0</v>
      </c>
      <c r="I32" s="40">
        <f t="shared" si="1"/>
        <v>2</v>
      </c>
    </row>
    <row r="33" spans="1:9" ht="14.25" customHeight="1" x14ac:dyDescent="0.2">
      <c r="A33" s="26" t="s">
        <v>103</v>
      </c>
      <c r="B33" s="31" t="s">
        <v>18</v>
      </c>
      <c r="C33" s="31" t="s">
        <v>20</v>
      </c>
      <c r="D33" s="34" t="s">
        <v>190</v>
      </c>
      <c r="E33" s="31" t="s">
        <v>106</v>
      </c>
      <c r="F33" s="31"/>
      <c r="G33" s="40" t="str">
        <f>G34</f>
        <v>2,0</v>
      </c>
      <c r="H33" s="40">
        <f t="shared" si="8"/>
        <v>0</v>
      </c>
      <c r="I33" s="40">
        <f t="shared" si="1"/>
        <v>2</v>
      </c>
    </row>
    <row r="34" spans="1:9" ht="14.25" customHeight="1" x14ac:dyDescent="0.2">
      <c r="A34" s="18" t="s">
        <v>68</v>
      </c>
      <c r="B34" s="31" t="s">
        <v>18</v>
      </c>
      <c r="C34" s="31" t="s">
        <v>20</v>
      </c>
      <c r="D34" s="34" t="s">
        <v>190</v>
      </c>
      <c r="E34" s="31" t="s">
        <v>106</v>
      </c>
      <c r="F34" s="31" t="s">
        <v>71</v>
      </c>
      <c r="G34" s="41" t="s">
        <v>285</v>
      </c>
      <c r="H34" s="41"/>
      <c r="I34" s="40">
        <f t="shared" si="1"/>
        <v>2</v>
      </c>
    </row>
    <row r="35" spans="1:9" ht="24" customHeight="1" x14ac:dyDescent="0.2">
      <c r="A35" s="20" t="s">
        <v>368</v>
      </c>
      <c r="B35" s="32" t="s">
        <v>18</v>
      </c>
      <c r="C35" s="32" t="s">
        <v>22</v>
      </c>
      <c r="D35" s="32"/>
      <c r="E35" s="32"/>
      <c r="F35" s="32"/>
      <c r="G35" s="43">
        <f>G36</f>
        <v>22320.500000000004</v>
      </c>
      <c r="H35" s="43">
        <f t="shared" ref="H35" si="9">H36</f>
        <v>214</v>
      </c>
      <c r="I35" s="43">
        <f t="shared" si="1"/>
        <v>22534.500000000004</v>
      </c>
    </row>
    <row r="36" spans="1:9" x14ac:dyDescent="0.2">
      <c r="A36" s="27" t="s">
        <v>94</v>
      </c>
      <c r="B36" s="31" t="s">
        <v>18</v>
      </c>
      <c r="C36" s="31" t="s">
        <v>22</v>
      </c>
      <c r="D36" s="34" t="s">
        <v>188</v>
      </c>
      <c r="E36" s="31"/>
      <c r="F36" s="31"/>
      <c r="G36" s="40">
        <f>G37+G49</f>
        <v>22320.500000000004</v>
      </c>
      <c r="H36" s="40">
        <f t="shared" ref="H36" si="10">H37+H49</f>
        <v>214</v>
      </c>
      <c r="I36" s="40">
        <f t="shared" si="1"/>
        <v>22534.500000000004</v>
      </c>
    </row>
    <row r="37" spans="1:9" x14ac:dyDescent="0.2">
      <c r="A37" s="26" t="s">
        <v>265</v>
      </c>
      <c r="B37" s="31" t="s">
        <v>18</v>
      </c>
      <c r="C37" s="31" t="s">
        <v>22</v>
      </c>
      <c r="D37" s="34" t="s">
        <v>190</v>
      </c>
      <c r="E37" s="31"/>
      <c r="F37" s="31"/>
      <c r="G37" s="40">
        <f>G38+G41+G44</f>
        <v>21768.600000000002</v>
      </c>
      <c r="H37" s="40">
        <f t="shared" ref="H37" si="11">H38+H41+H44</f>
        <v>214</v>
      </c>
      <c r="I37" s="40">
        <f t="shared" si="1"/>
        <v>21982.600000000002</v>
      </c>
    </row>
    <row r="38" spans="1:9" ht="21" x14ac:dyDescent="0.2">
      <c r="A38" s="26" t="s">
        <v>95</v>
      </c>
      <c r="B38" s="31" t="s">
        <v>18</v>
      </c>
      <c r="C38" s="31" t="s">
        <v>22</v>
      </c>
      <c r="D38" s="34" t="s">
        <v>190</v>
      </c>
      <c r="E38" s="31" t="s">
        <v>97</v>
      </c>
      <c r="F38" s="31"/>
      <c r="G38" s="40" t="str">
        <f>G39</f>
        <v>19246,4</v>
      </c>
      <c r="H38" s="40" t="str">
        <f t="shared" ref="H38:H39" si="12">H39</f>
        <v>214,0</v>
      </c>
      <c r="I38" s="40">
        <f t="shared" si="1"/>
        <v>19460.400000000001</v>
      </c>
    </row>
    <row r="39" spans="1:9" x14ac:dyDescent="0.2">
      <c r="A39" s="26" t="s">
        <v>96</v>
      </c>
      <c r="B39" s="31" t="s">
        <v>18</v>
      </c>
      <c r="C39" s="31" t="s">
        <v>22</v>
      </c>
      <c r="D39" s="34" t="s">
        <v>190</v>
      </c>
      <c r="E39" s="31" t="s">
        <v>98</v>
      </c>
      <c r="F39" s="31"/>
      <c r="G39" s="40" t="str">
        <f>G40</f>
        <v>19246,4</v>
      </c>
      <c r="H39" s="40" t="str">
        <f t="shared" si="12"/>
        <v>214,0</v>
      </c>
      <c r="I39" s="40">
        <f t="shared" si="1"/>
        <v>19460.400000000001</v>
      </c>
    </row>
    <row r="40" spans="1:9" x14ac:dyDescent="0.2">
      <c r="A40" s="18" t="s">
        <v>68</v>
      </c>
      <c r="B40" s="31" t="s">
        <v>18</v>
      </c>
      <c r="C40" s="31" t="s">
        <v>22</v>
      </c>
      <c r="D40" s="34" t="s">
        <v>190</v>
      </c>
      <c r="E40" s="31" t="s">
        <v>98</v>
      </c>
      <c r="F40" s="31" t="s">
        <v>71</v>
      </c>
      <c r="G40" s="41" t="s">
        <v>403</v>
      </c>
      <c r="H40" s="41" t="s">
        <v>433</v>
      </c>
      <c r="I40" s="40">
        <f t="shared" si="1"/>
        <v>19460.400000000001</v>
      </c>
    </row>
    <row r="41" spans="1:9" x14ac:dyDescent="0.2">
      <c r="A41" s="26" t="s">
        <v>99</v>
      </c>
      <c r="B41" s="31" t="s">
        <v>18</v>
      </c>
      <c r="C41" s="31" t="s">
        <v>22</v>
      </c>
      <c r="D41" s="34" t="s">
        <v>190</v>
      </c>
      <c r="E41" s="31" t="s">
        <v>101</v>
      </c>
      <c r="F41" s="31"/>
      <c r="G41" s="40" t="str">
        <f>G42</f>
        <v>2495,0</v>
      </c>
      <c r="H41" s="40">
        <f t="shared" ref="H41:H42" si="13">H42</f>
        <v>0</v>
      </c>
      <c r="I41" s="40">
        <f t="shared" si="1"/>
        <v>2495</v>
      </c>
    </row>
    <row r="42" spans="1:9" x14ac:dyDescent="0.2">
      <c r="A42" s="26" t="s">
        <v>100</v>
      </c>
      <c r="B42" s="31" t="s">
        <v>18</v>
      </c>
      <c r="C42" s="31" t="s">
        <v>22</v>
      </c>
      <c r="D42" s="34" t="s">
        <v>190</v>
      </c>
      <c r="E42" s="31" t="s">
        <v>102</v>
      </c>
      <c r="F42" s="31"/>
      <c r="G42" s="40" t="str">
        <f>G43</f>
        <v>2495,0</v>
      </c>
      <c r="H42" s="40">
        <f t="shared" si="13"/>
        <v>0</v>
      </c>
      <c r="I42" s="40">
        <f t="shared" si="1"/>
        <v>2495</v>
      </c>
    </row>
    <row r="43" spans="1:9" x14ac:dyDescent="0.2">
      <c r="A43" s="18" t="s">
        <v>68</v>
      </c>
      <c r="B43" s="31" t="s">
        <v>18</v>
      </c>
      <c r="C43" s="31" t="s">
        <v>22</v>
      </c>
      <c r="D43" s="34" t="s">
        <v>190</v>
      </c>
      <c r="E43" s="31" t="s">
        <v>102</v>
      </c>
      <c r="F43" s="31" t="s">
        <v>71</v>
      </c>
      <c r="G43" s="41" t="s">
        <v>393</v>
      </c>
      <c r="H43" s="41"/>
      <c r="I43" s="40">
        <f t="shared" si="1"/>
        <v>2495</v>
      </c>
    </row>
    <row r="44" spans="1:9" x14ac:dyDescent="0.2">
      <c r="A44" s="28" t="s">
        <v>104</v>
      </c>
      <c r="B44" s="31" t="s">
        <v>18</v>
      </c>
      <c r="C44" s="31" t="s">
        <v>22</v>
      </c>
      <c r="D44" s="34" t="s">
        <v>190</v>
      </c>
      <c r="E44" s="31" t="s">
        <v>105</v>
      </c>
      <c r="F44" s="31"/>
      <c r="G44" s="40">
        <f>G47+G45</f>
        <v>27.2</v>
      </c>
      <c r="H44" s="40">
        <f t="shared" ref="H44" si="14">H47+H45</f>
        <v>0</v>
      </c>
      <c r="I44" s="40">
        <f t="shared" si="1"/>
        <v>27.2</v>
      </c>
    </row>
    <row r="45" spans="1:9" x14ac:dyDescent="0.2">
      <c r="A45" s="63" t="s">
        <v>302</v>
      </c>
      <c r="B45" s="31" t="s">
        <v>18</v>
      </c>
      <c r="C45" s="31" t="s">
        <v>22</v>
      </c>
      <c r="D45" s="34" t="s">
        <v>190</v>
      </c>
      <c r="E45" s="31" t="s">
        <v>303</v>
      </c>
      <c r="F45" s="31"/>
      <c r="G45" s="40">
        <f>G46</f>
        <v>2</v>
      </c>
      <c r="H45" s="40">
        <f t="shared" ref="H45" si="15">H46</f>
        <v>0</v>
      </c>
      <c r="I45" s="40">
        <f t="shared" si="1"/>
        <v>2</v>
      </c>
    </row>
    <row r="46" spans="1:9" x14ac:dyDescent="0.2">
      <c r="A46" s="18" t="s">
        <v>68</v>
      </c>
      <c r="B46" s="31" t="s">
        <v>18</v>
      </c>
      <c r="C46" s="31" t="s">
        <v>22</v>
      </c>
      <c r="D46" s="34" t="s">
        <v>190</v>
      </c>
      <c r="E46" s="31" t="s">
        <v>303</v>
      </c>
      <c r="F46" s="31" t="s">
        <v>71</v>
      </c>
      <c r="G46" s="40">
        <v>2</v>
      </c>
      <c r="H46" s="40"/>
      <c r="I46" s="40">
        <f t="shared" si="1"/>
        <v>2</v>
      </c>
    </row>
    <row r="47" spans="1:9" x14ac:dyDescent="0.2">
      <c r="A47" s="26" t="s">
        <v>103</v>
      </c>
      <c r="B47" s="31" t="s">
        <v>18</v>
      </c>
      <c r="C47" s="31" t="s">
        <v>22</v>
      </c>
      <c r="D47" s="34" t="s">
        <v>190</v>
      </c>
      <c r="E47" s="31" t="s">
        <v>106</v>
      </c>
      <c r="F47" s="31"/>
      <c r="G47" s="40" t="str">
        <f>G48</f>
        <v>25,2</v>
      </c>
      <c r="H47" s="40">
        <f t="shared" ref="H47" si="16">H48</f>
        <v>0</v>
      </c>
      <c r="I47" s="40">
        <f t="shared" si="1"/>
        <v>25.2</v>
      </c>
    </row>
    <row r="48" spans="1:9" x14ac:dyDescent="0.2">
      <c r="A48" s="18" t="s">
        <v>68</v>
      </c>
      <c r="B48" s="31" t="s">
        <v>18</v>
      </c>
      <c r="C48" s="31" t="s">
        <v>22</v>
      </c>
      <c r="D48" s="34" t="s">
        <v>190</v>
      </c>
      <c r="E48" s="31" t="s">
        <v>106</v>
      </c>
      <c r="F48" s="31" t="s">
        <v>71</v>
      </c>
      <c r="G48" s="41" t="s">
        <v>392</v>
      </c>
      <c r="H48" s="41"/>
      <c r="I48" s="40">
        <f t="shared" si="1"/>
        <v>25.2</v>
      </c>
    </row>
    <row r="49" spans="1:9" ht="10.5" customHeight="1" x14ac:dyDescent="0.2">
      <c r="A49" s="19" t="s">
        <v>399</v>
      </c>
      <c r="B49" s="54" t="s">
        <v>18</v>
      </c>
      <c r="C49" s="54" t="s">
        <v>22</v>
      </c>
      <c r="D49" s="34" t="s">
        <v>400</v>
      </c>
      <c r="E49" s="31"/>
      <c r="F49" s="31"/>
      <c r="G49" s="40" t="str">
        <f>G52</f>
        <v>551,9</v>
      </c>
      <c r="H49" s="40">
        <f>H52</f>
        <v>0</v>
      </c>
      <c r="I49" s="52">
        <f t="shared" si="1"/>
        <v>551.9</v>
      </c>
    </row>
    <row r="50" spans="1:9" ht="10.5" customHeight="1" x14ac:dyDescent="0.2">
      <c r="A50" s="26" t="s">
        <v>95</v>
      </c>
      <c r="B50" s="54" t="s">
        <v>18</v>
      </c>
      <c r="C50" s="54" t="s">
        <v>22</v>
      </c>
      <c r="D50" s="34" t="s">
        <v>400</v>
      </c>
      <c r="E50" s="31" t="s">
        <v>97</v>
      </c>
      <c r="F50" s="31"/>
      <c r="G50" s="40" t="str">
        <f>G51</f>
        <v>551,9</v>
      </c>
      <c r="H50" s="40">
        <f>H51</f>
        <v>0</v>
      </c>
      <c r="I50" s="52">
        <f t="shared" si="1"/>
        <v>551.9</v>
      </c>
    </row>
    <row r="51" spans="1:9" ht="10.5" customHeight="1" x14ac:dyDescent="0.2">
      <c r="A51" s="26" t="s">
        <v>96</v>
      </c>
      <c r="B51" s="54" t="s">
        <v>18</v>
      </c>
      <c r="C51" s="54" t="s">
        <v>22</v>
      </c>
      <c r="D51" s="34" t="s">
        <v>400</v>
      </c>
      <c r="E51" s="31" t="s">
        <v>98</v>
      </c>
      <c r="F51" s="31"/>
      <c r="G51" s="40" t="str">
        <f>G52</f>
        <v>551,9</v>
      </c>
      <c r="H51" s="40">
        <f>H52</f>
        <v>0</v>
      </c>
      <c r="I51" s="52">
        <f t="shared" si="1"/>
        <v>551.9</v>
      </c>
    </row>
    <row r="52" spans="1:9" ht="10.5" customHeight="1" x14ac:dyDescent="0.2">
      <c r="A52" s="19" t="s">
        <v>69</v>
      </c>
      <c r="B52" s="54" t="s">
        <v>18</v>
      </c>
      <c r="C52" s="54" t="s">
        <v>22</v>
      </c>
      <c r="D52" s="34" t="s">
        <v>400</v>
      </c>
      <c r="E52" s="31" t="s">
        <v>98</v>
      </c>
      <c r="F52" s="31" t="s">
        <v>73</v>
      </c>
      <c r="G52" s="41" t="s">
        <v>404</v>
      </c>
      <c r="H52" s="21"/>
      <c r="I52" s="52">
        <f t="shared" si="1"/>
        <v>551.9</v>
      </c>
    </row>
    <row r="53" spans="1:9" x14ac:dyDescent="0.2">
      <c r="A53" s="77" t="s">
        <v>129</v>
      </c>
      <c r="B53" s="78" t="s">
        <v>18</v>
      </c>
      <c r="C53" s="78" t="s">
        <v>31</v>
      </c>
      <c r="D53" s="78"/>
      <c r="E53" s="78"/>
      <c r="F53" s="78"/>
      <c r="G53" s="75">
        <f t="shared" ref="G53:H57" si="17">G54</f>
        <v>4.0999999999999996</v>
      </c>
      <c r="H53" s="43">
        <f t="shared" si="17"/>
        <v>0</v>
      </c>
      <c r="I53" s="43">
        <f t="shared" si="1"/>
        <v>4.0999999999999996</v>
      </c>
    </row>
    <row r="54" spans="1:9" x14ac:dyDescent="0.2">
      <c r="A54" s="27" t="s">
        <v>94</v>
      </c>
      <c r="B54" s="54" t="s">
        <v>18</v>
      </c>
      <c r="C54" s="54" t="s">
        <v>31</v>
      </c>
      <c r="D54" s="34" t="s">
        <v>188</v>
      </c>
      <c r="E54" s="54"/>
      <c r="F54" s="54"/>
      <c r="G54" s="52">
        <f t="shared" si="17"/>
        <v>4.0999999999999996</v>
      </c>
      <c r="H54" s="40">
        <f t="shared" si="17"/>
        <v>0</v>
      </c>
      <c r="I54" s="40">
        <f t="shared" si="1"/>
        <v>4.0999999999999996</v>
      </c>
    </row>
    <row r="55" spans="1:9" ht="21" x14ac:dyDescent="0.2">
      <c r="A55" s="55" t="s">
        <v>130</v>
      </c>
      <c r="B55" s="54" t="s">
        <v>18</v>
      </c>
      <c r="C55" s="54" t="s">
        <v>31</v>
      </c>
      <c r="D55" s="54" t="s">
        <v>210</v>
      </c>
      <c r="E55" s="54"/>
      <c r="F55" s="54"/>
      <c r="G55" s="52">
        <f t="shared" si="17"/>
        <v>4.0999999999999996</v>
      </c>
      <c r="H55" s="40">
        <f t="shared" si="17"/>
        <v>0</v>
      </c>
      <c r="I55" s="40">
        <f t="shared" si="1"/>
        <v>4.0999999999999996</v>
      </c>
    </row>
    <row r="56" spans="1:9" x14ac:dyDescent="0.2">
      <c r="A56" s="26" t="s">
        <v>99</v>
      </c>
      <c r="B56" s="54" t="s">
        <v>18</v>
      </c>
      <c r="C56" s="54" t="s">
        <v>31</v>
      </c>
      <c r="D56" s="54" t="s">
        <v>210</v>
      </c>
      <c r="E56" s="54" t="s">
        <v>101</v>
      </c>
      <c r="F56" s="54"/>
      <c r="G56" s="52">
        <f t="shared" si="17"/>
        <v>4.0999999999999996</v>
      </c>
      <c r="H56" s="40">
        <f t="shared" si="17"/>
        <v>0</v>
      </c>
      <c r="I56" s="40">
        <f t="shared" si="1"/>
        <v>4.0999999999999996</v>
      </c>
    </row>
    <row r="57" spans="1:9" x14ac:dyDescent="0.2">
      <c r="A57" s="26" t="s">
        <v>100</v>
      </c>
      <c r="B57" s="54" t="s">
        <v>18</v>
      </c>
      <c r="C57" s="54" t="s">
        <v>31</v>
      </c>
      <c r="D57" s="54" t="s">
        <v>210</v>
      </c>
      <c r="E57" s="54" t="s">
        <v>102</v>
      </c>
      <c r="F57" s="54"/>
      <c r="G57" s="52">
        <f t="shared" si="17"/>
        <v>4.0999999999999996</v>
      </c>
      <c r="H57" s="40">
        <f t="shared" si="17"/>
        <v>0</v>
      </c>
      <c r="I57" s="40">
        <f t="shared" si="1"/>
        <v>4.0999999999999996</v>
      </c>
    </row>
    <row r="58" spans="1:9" x14ac:dyDescent="0.2">
      <c r="A58" s="18" t="s">
        <v>70</v>
      </c>
      <c r="B58" s="54" t="s">
        <v>18</v>
      </c>
      <c r="C58" s="54" t="s">
        <v>31</v>
      </c>
      <c r="D58" s="54" t="s">
        <v>210</v>
      </c>
      <c r="E58" s="54" t="s">
        <v>102</v>
      </c>
      <c r="F58" s="54" t="s">
        <v>72</v>
      </c>
      <c r="G58" s="52">
        <v>4.0999999999999996</v>
      </c>
      <c r="H58" s="40"/>
      <c r="I58" s="40">
        <f t="shared" si="1"/>
        <v>4.0999999999999996</v>
      </c>
    </row>
    <row r="59" spans="1:9" ht="11.25" customHeight="1" x14ac:dyDescent="0.2">
      <c r="A59" s="20" t="s">
        <v>54</v>
      </c>
      <c r="B59" s="32" t="s">
        <v>18</v>
      </c>
      <c r="C59" s="32" t="s">
        <v>50</v>
      </c>
      <c r="D59" s="32"/>
      <c r="E59" s="32"/>
      <c r="F59" s="32"/>
      <c r="G59" s="43">
        <f>G60</f>
        <v>5372.4</v>
      </c>
      <c r="H59" s="43">
        <f t="shared" ref="H59" si="18">H60</f>
        <v>-204</v>
      </c>
      <c r="I59" s="43">
        <f t="shared" si="1"/>
        <v>5168.3999999999996</v>
      </c>
    </row>
    <row r="60" spans="1:9" ht="11.25" customHeight="1" x14ac:dyDescent="0.2">
      <c r="A60" s="27" t="s">
        <v>94</v>
      </c>
      <c r="B60" s="31" t="s">
        <v>18</v>
      </c>
      <c r="C60" s="31" t="s">
        <v>50</v>
      </c>
      <c r="D60" s="34" t="s">
        <v>188</v>
      </c>
      <c r="E60" s="31"/>
      <c r="F60" s="31"/>
      <c r="G60" s="40">
        <f>G61+G71</f>
        <v>5372.4</v>
      </c>
      <c r="H60" s="40">
        <f>H61+H71</f>
        <v>-204</v>
      </c>
      <c r="I60" s="40">
        <f t="shared" si="1"/>
        <v>5168.3999999999996</v>
      </c>
    </row>
    <row r="61" spans="1:9" ht="11.25" customHeight="1" x14ac:dyDescent="0.2">
      <c r="A61" s="26" t="s">
        <v>265</v>
      </c>
      <c r="B61" s="31" t="s">
        <v>18</v>
      </c>
      <c r="C61" s="31" t="s">
        <v>50</v>
      </c>
      <c r="D61" s="34" t="s">
        <v>190</v>
      </c>
      <c r="E61" s="31"/>
      <c r="F61" s="31"/>
      <c r="G61" s="40">
        <f>G62+G65+G68</f>
        <v>5251.4</v>
      </c>
      <c r="H61" s="40">
        <f t="shared" ref="H61" si="19">H62+H65+H68</f>
        <v>-204</v>
      </c>
      <c r="I61" s="40">
        <f t="shared" si="1"/>
        <v>5047.3999999999996</v>
      </c>
    </row>
    <row r="62" spans="1:9" ht="21" x14ac:dyDescent="0.2">
      <c r="A62" s="26" t="s">
        <v>95</v>
      </c>
      <c r="B62" s="31" t="s">
        <v>18</v>
      </c>
      <c r="C62" s="31" t="s">
        <v>50</v>
      </c>
      <c r="D62" s="34" t="s">
        <v>190</v>
      </c>
      <c r="E62" s="31" t="s">
        <v>97</v>
      </c>
      <c r="F62" s="31"/>
      <c r="G62" s="40" t="str">
        <f>G63</f>
        <v>4530,4</v>
      </c>
      <c r="H62" s="40" t="str">
        <f t="shared" ref="H62:H63" si="20">H63</f>
        <v>-254,0</v>
      </c>
      <c r="I62" s="40">
        <f t="shared" si="1"/>
        <v>4276.3999999999996</v>
      </c>
    </row>
    <row r="63" spans="1:9" ht="11.25" customHeight="1" x14ac:dyDescent="0.2">
      <c r="A63" s="26" t="s">
        <v>96</v>
      </c>
      <c r="B63" s="31" t="s">
        <v>18</v>
      </c>
      <c r="C63" s="31" t="s">
        <v>50</v>
      </c>
      <c r="D63" s="34" t="s">
        <v>190</v>
      </c>
      <c r="E63" s="31" t="s">
        <v>98</v>
      </c>
      <c r="F63" s="31"/>
      <c r="G63" s="40" t="str">
        <f>G64</f>
        <v>4530,4</v>
      </c>
      <c r="H63" s="40" t="str">
        <f t="shared" si="20"/>
        <v>-254,0</v>
      </c>
      <c r="I63" s="40">
        <f t="shared" si="1"/>
        <v>4276.3999999999996</v>
      </c>
    </row>
    <row r="64" spans="1:9" ht="11.25" customHeight="1" x14ac:dyDescent="0.2">
      <c r="A64" s="18" t="s">
        <v>68</v>
      </c>
      <c r="B64" s="31" t="s">
        <v>18</v>
      </c>
      <c r="C64" s="31" t="s">
        <v>50</v>
      </c>
      <c r="D64" s="34" t="s">
        <v>190</v>
      </c>
      <c r="E64" s="31" t="s">
        <v>98</v>
      </c>
      <c r="F64" s="31" t="s">
        <v>71</v>
      </c>
      <c r="G64" s="41" t="s">
        <v>319</v>
      </c>
      <c r="H64" s="41" t="s">
        <v>436</v>
      </c>
      <c r="I64" s="40">
        <f t="shared" si="1"/>
        <v>4276.3999999999996</v>
      </c>
    </row>
    <row r="65" spans="1:9" ht="11.25" customHeight="1" x14ac:dyDescent="0.2">
      <c r="A65" s="26" t="s">
        <v>99</v>
      </c>
      <c r="B65" s="31" t="s">
        <v>18</v>
      </c>
      <c r="C65" s="31" t="s">
        <v>50</v>
      </c>
      <c r="D65" s="34" t="s">
        <v>190</v>
      </c>
      <c r="E65" s="31" t="s">
        <v>101</v>
      </c>
      <c r="F65" s="31"/>
      <c r="G65" s="40" t="str">
        <f>G66</f>
        <v>719,0</v>
      </c>
      <c r="H65" s="40" t="str">
        <f t="shared" ref="H65:H66" si="21">H66</f>
        <v>50,0</v>
      </c>
      <c r="I65" s="40">
        <f t="shared" si="1"/>
        <v>769</v>
      </c>
    </row>
    <row r="66" spans="1:9" x14ac:dyDescent="0.2">
      <c r="A66" s="26" t="s">
        <v>100</v>
      </c>
      <c r="B66" s="31" t="s">
        <v>18</v>
      </c>
      <c r="C66" s="31" t="s">
        <v>50</v>
      </c>
      <c r="D66" s="34" t="s">
        <v>190</v>
      </c>
      <c r="E66" s="31" t="s">
        <v>102</v>
      </c>
      <c r="F66" s="31"/>
      <c r="G66" s="40" t="str">
        <f>G67</f>
        <v>719,0</v>
      </c>
      <c r="H66" s="40" t="str">
        <f t="shared" si="21"/>
        <v>50,0</v>
      </c>
      <c r="I66" s="40">
        <f t="shared" si="1"/>
        <v>769</v>
      </c>
    </row>
    <row r="67" spans="1:9" ht="11.25" customHeight="1" x14ac:dyDescent="0.2">
      <c r="A67" s="18" t="s">
        <v>68</v>
      </c>
      <c r="B67" s="31" t="s">
        <v>18</v>
      </c>
      <c r="C67" s="31" t="s">
        <v>50</v>
      </c>
      <c r="D67" s="34" t="s">
        <v>190</v>
      </c>
      <c r="E67" s="31" t="s">
        <v>102</v>
      </c>
      <c r="F67" s="31" t="s">
        <v>71</v>
      </c>
      <c r="G67" s="41" t="s">
        <v>333</v>
      </c>
      <c r="H67" s="41" t="s">
        <v>283</v>
      </c>
      <c r="I67" s="40">
        <f t="shared" si="1"/>
        <v>769</v>
      </c>
    </row>
    <row r="68" spans="1:9" ht="11.25" customHeight="1" x14ac:dyDescent="0.2">
      <c r="A68" s="28" t="s">
        <v>104</v>
      </c>
      <c r="B68" s="31" t="s">
        <v>18</v>
      </c>
      <c r="C68" s="31" t="s">
        <v>50</v>
      </c>
      <c r="D68" s="34" t="s">
        <v>190</v>
      </c>
      <c r="E68" s="31" t="s">
        <v>105</v>
      </c>
      <c r="F68" s="31"/>
      <c r="G68" s="40" t="str">
        <f>G69</f>
        <v>2,0</v>
      </c>
      <c r="H68" s="40">
        <f t="shared" ref="H68:H69" si="22">H69</f>
        <v>0</v>
      </c>
      <c r="I68" s="40">
        <f t="shared" si="1"/>
        <v>2</v>
      </c>
    </row>
    <row r="69" spans="1:9" ht="11.25" customHeight="1" x14ac:dyDescent="0.2">
      <c r="A69" s="26" t="s">
        <v>103</v>
      </c>
      <c r="B69" s="31" t="s">
        <v>18</v>
      </c>
      <c r="C69" s="31" t="s">
        <v>50</v>
      </c>
      <c r="D69" s="34" t="s">
        <v>190</v>
      </c>
      <c r="E69" s="31" t="s">
        <v>106</v>
      </c>
      <c r="F69" s="31"/>
      <c r="G69" s="40" t="str">
        <f>G70</f>
        <v>2,0</v>
      </c>
      <c r="H69" s="40">
        <f t="shared" si="22"/>
        <v>0</v>
      </c>
      <c r="I69" s="40">
        <f t="shared" si="1"/>
        <v>2</v>
      </c>
    </row>
    <row r="70" spans="1:9" ht="11.25" customHeight="1" x14ac:dyDescent="0.2">
      <c r="A70" s="18" t="s">
        <v>68</v>
      </c>
      <c r="B70" s="31" t="s">
        <v>18</v>
      </c>
      <c r="C70" s="31" t="s">
        <v>50</v>
      </c>
      <c r="D70" s="34" t="s">
        <v>190</v>
      </c>
      <c r="E70" s="31" t="s">
        <v>106</v>
      </c>
      <c r="F70" s="31" t="s">
        <v>71</v>
      </c>
      <c r="G70" s="41" t="s">
        <v>285</v>
      </c>
      <c r="H70" s="41"/>
      <c r="I70" s="40">
        <f t="shared" si="1"/>
        <v>2</v>
      </c>
    </row>
    <row r="71" spans="1:9" ht="21" x14ac:dyDescent="0.2">
      <c r="A71" s="19" t="s">
        <v>399</v>
      </c>
      <c r="B71" s="54" t="s">
        <v>18</v>
      </c>
      <c r="C71" s="54" t="s">
        <v>50</v>
      </c>
      <c r="D71" s="34" t="s">
        <v>400</v>
      </c>
      <c r="E71" s="31"/>
      <c r="F71" s="31"/>
      <c r="G71" s="40" t="str">
        <f>G74</f>
        <v>121</v>
      </c>
      <c r="H71" s="40">
        <f>H74</f>
        <v>0</v>
      </c>
      <c r="I71" s="52">
        <f t="shared" si="1"/>
        <v>121</v>
      </c>
    </row>
    <row r="72" spans="1:9" ht="21" x14ac:dyDescent="0.2">
      <c r="A72" s="26" t="s">
        <v>95</v>
      </c>
      <c r="B72" s="54" t="s">
        <v>18</v>
      </c>
      <c r="C72" s="54" t="s">
        <v>50</v>
      </c>
      <c r="D72" s="34" t="s">
        <v>400</v>
      </c>
      <c r="E72" s="31" t="s">
        <v>97</v>
      </c>
      <c r="F72" s="31"/>
      <c r="G72" s="40" t="str">
        <f>G73</f>
        <v>121</v>
      </c>
      <c r="H72" s="40">
        <f>H73</f>
        <v>0</v>
      </c>
      <c r="I72" s="52">
        <f t="shared" si="1"/>
        <v>121</v>
      </c>
    </row>
    <row r="73" spans="1:9" ht="11.25" customHeight="1" x14ac:dyDescent="0.2">
      <c r="A73" s="26" t="s">
        <v>96</v>
      </c>
      <c r="B73" s="54" t="s">
        <v>18</v>
      </c>
      <c r="C73" s="54" t="s">
        <v>50</v>
      </c>
      <c r="D73" s="34" t="s">
        <v>400</v>
      </c>
      <c r="E73" s="31" t="s">
        <v>98</v>
      </c>
      <c r="F73" s="31"/>
      <c r="G73" s="40" t="str">
        <f>G74</f>
        <v>121</v>
      </c>
      <c r="H73" s="40">
        <f>H74</f>
        <v>0</v>
      </c>
      <c r="I73" s="52">
        <f t="shared" si="1"/>
        <v>121</v>
      </c>
    </row>
    <row r="74" spans="1:9" ht="11.25" customHeight="1" x14ac:dyDescent="0.2">
      <c r="A74" s="19" t="s">
        <v>69</v>
      </c>
      <c r="B74" s="54" t="s">
        <v>18</v>
      </c>
      <c r="C74" s="54" t="s">
        <v>50</v>
      </c>
      <c r="D74" s="34" t="s">
        <v>400</v>
      </c>
      <c r="E74" s="31" t="s">
        <v>98</v>
      </c>
      <c r="F74" s="31" t="s">
        <v>73</v>
      </c>
      <c r="G74" s="41" t="s">
        <v>405</v>
      </c>
      <c r="H74" s="52"/>
      <c r="I74" s="52">
        <f t="shared" si="1"/>
        <v>121</v>
      </c>
    </row>
    <row r="75" spans="1:9" ht="10.5" customHeight="1" x14ac:dyDescent="0.2">
      <c r="A75" s="39" t="s">
        <v>23</v>
      </c>
      <c r="B75" s="76" t="s">
        <v>18</v>
      </c>
      <c r="C75" s="76" t="s">
        <v>29</v>
      </c>
      <c r="D75" s="32"/>
      <c r="E75" s="32"/>
      <c r="F75" s="32"/>
      <c r="G75" s="43" t="str">
        <f t="shared" ref="G75:H79" si="23">G76</f>
        <v>2947,2</v>
      </c>
      <c r="H75" s="43">
        <f t="shared" si="23"/>
        <v>0</v>
      </c>
      <c r="I75" s="43">
        <f t="shared" si="1"/>
        <v>2947.2</v>
      </c>
    </row>
    <row r="76" spans="1:9" ht="15" customHeight="1" x14ac:dyDescent="0.2">
      <c r="A76" s="24" t="s">
        <v>94</v>
      </c>
      <c r="B76" s="33" t="s">
        <v>18</v>
      </c>
      <c r="C76" s="33" t="s">
        <v>29</v>
      </c>
      <c r="D76" s="34" t="s">
        <v>188</v>
      </c>
      <c r="E76" s="31"/>
      <c r="F76" s="31"/>
      <c r="G76" s="40" t="str">
        <f t="shared" si="23"/>
        <v>2947,2</v>
      </c>
      <c r="H76" s="40">
        <f t="shared" si="23"/>
        <v>0</v>
      </c>
      <c r="I76" s="40">
        <f t="shared" si="1"/>
        <v>2947.2</v>
      </c>
    </row>
    <row r="77" spans="1:9" ht="15" customHeight="1" x14ac:dyDescent="0.2">
      <c r="A77" s="26" t="s">
        <v>266</v>
      </c>
      <c r="B77" s="33" t="s">
        <v>18</v>
      </c>
      <c r="C77" s="33" t="s">
        <v>29</v>
      </c>
      <c r="D77" s="31" t="s">
        <v>209</v>
      </c>
      <c r="E77" s="31"/>
      <c r="F77" s="31"/>
      <c r="G77" s="40" t="str">
        <f t="shared" si="23"/>
        <v>2947,2</v>
      </c>
      <c r="H77" s="40">
        <f t="shared" si="23"/>
        <v>0</v>
      </c>
      <c r="I77" s="40">
        <f t="shared" si="1"/>
        <v>2947.2</v>
      </c>
    </row>
    <row r="78" spans="1:9" ht="14.25" customHeight="1" x14ac:dyDescent="0.2">
      <c r="A78" s="26" t="s">
        <v>104</v>
      </c>
      <c r="B78" s="33" t="s">
        <v>18</v>
      </c>
      <c r="C78" s="33" t="s">
        <v>29</v>
      </c>
      <c r="D78" s="31" t="s">
        <v>209</v>
      </c>
      <c r="E78" s="31" t="s">
        <v>105</v>
      </c>
      <c r="F78" s="31"/>
      <c r="G78" s="40" t="str">
        <f t="shared" si="23"/>
        <v>2947,2</v>
      </c>
      <c r="H78" s="40">
        <f t="shared" si="23"/>
        <v>0</v>
      </c>
      <c r="I78" s="40">
        <f t="shared" si="1"/>
        <v>2947.2</v>
      </c>
    </row>
    <row r="79" spans="1:9" x14ac:dyDescent="0.2">
      <c r="A79" s="26" t="s">
        <v>107</v>
      </c>
      <c r="B79" s="33" t="s">
        <v>18</v>
      </c>
      <c r="C79" s="33" t="s">
        <v>29</v>
      </c>
      <c r="D79" s="31" t="s">
        <v>209</v>
      </c>
      <c r="E79" s="31" t="s">
        <v>108</v>
      </c>
      <c r="F79" s="31"/>
      <c r="G79" s="40" t="str">
        <f t="shared" si="23"/>
        <v>2947,2</v>
      </c>
      <c r="H79" s="40">
        <f t="shared" si="23"/>
        <v>0</v>
      </c>
      <c r="I79" s="40">
        <f t="shared" si="1"/>
        <v>2947.2</v>
      </c>
    </row>
    <row r="80" spans="1:9" ht="10.5" customHeight="1" x14ac:dyDescent="0.2">
      <c r="A80" s="18" t="s">
        <v>68</v>
      </c>
      <c r="B80" s="33" t="s">
        <v>18</v>
      </c>
      <c r="C80" s="33" t="s">
        <v>29</v>
      </c>
      <c r="D80" s="31" t="s">
        <v>209</v>
      </c>
      <c r="E80" s="31" t="s">
        <v>108</v>
      </c>
      <c r="F80" s="31" t="s">
        <v>71</v>
      </c>
      <c r="G80" s="41" t="s">
        <v>406</v>
      </c>
      <c r="H80" s="41"/>
      <c r="I80" s="40">
        <f t="shared" si="1"/>
        <v>2947.2</v>
      </c>
    </row>
    <row r="81" spans="1:9" ht="12.75" customHeight="1" x14ac:dyDescent="0.2">
      <c r="A81" s="20" t="s">
        <v>24</v>
      </c>
      <c r="B81" s="32" t="s">
        <v>18</v>
      </c>
      <c r="C81" s="32" t="s">
        <v>26</v>
      </c>
      <c r="D81" s="32"/>
      <c r="E81" s="32"/>
      <c r="F81" s="32"/>
      <c r="G81" s="43">
        <f>G82+G144+G154+G159+G164+G169+G149+G174</f>
        <v>17568.3</v>
      </c>
      <c r="H81" s="43">
        <f>H82+H144+H154+H159+H164+H169+H149+H174</f>
        <v>-504.6</v>
      </c>
      <c r="I81" s="43">
        <f t="shared" si="1"/>
        <v>17063.7</v>
      </c>
    </row>
    <row r="82" spans="1:9" ht="12.75" customHeight="1" x14ac:dyDescent="0.2">
      <c r="A82" s="18" t="s">
        <v>94</v>
      </c>
      <c r="B82" s="33" t="s">
        <v>18</v>
      </c>
      <c r="C82" s="33" t="s">
        <v>26</v>
      </c>
      <c r="D82" s="34" t="s">
        <v>188</v>
      </c>
      <c r="E82" s="33"/>
      <c r="F82" s="33"/>
      <c r="G82" s="49">
        <f>G87+G94+G101+G112+G119+G130+G140+G83+G108+G126</f>
        <v>16937.8</v>
      </c>
      <c r="H82" s="49">
        <f>H87+H94+H101+H112+H119+H130+H140+H83+H108+H126</f>
        <v>-504.6</v>
      </c>
      <c r="I82" s="40">
        <f t="shared" ref="I82:I156" si="24">G82+H82</f>
        <v>16433.2</v>
      </c>
    </row>
    <row r="83" spans="1:9" x14ac:dyDescent="0.2">
      <c r="A83" s="26" t="s">
        <v>266</v>
      </c>
      <c r="B83" s="16" t="s">
        <v>18</v>
      </c>
      <c r="C83" s="16" t="s">
        <v>26</v>
      </c>
      <c r="D83" s="31" t="s">
        <v>209</v>
      </c>
      <c r="E83" s="31"/>
      <c r="F83" s="31"/>
      <c r="G83" s="40" t="str">
        <f t="shared" ref="G83:H85" si="25">G84</f>
        <v>1212,8</v>
      </c>
      <c r="H83" s="40">
        <f t="shared" si="25"/>
        <v>0</v>
      </c>
      <c r="I83" s="40">
        <f t="shared" si="24"/>
        <v>1212.8</v>
      </c>
    </row>
    <row r="84" spans="1:9" x14ac:dyDescent="0.2">
      <c r="A84" s="26" t="s">
        <v>109</v>
      </c>
      <c r="B84" s="16" t="s">
        <v>18</v>
      </c>
      <c r="C84" s="16" t="s">
        <v>26</v>
      </c>
      <c r="D84" s="31" t="s">
        <v>209</v>
      </c>
      <c r="E84" s="31" t="s">
        <v>101</v>
      </c>
      <c r="F84" s="31"/>
      <c r="G84" s="40" t="str">
        <f t="shared" si="25"/>
        <v>1212,8</v>
      </c>
      <c r="H84" s="40">
        <f t="shared" si="25"/>
        <v>0</v>
      </c>
      <c r="I84" s="40">
        <f t="shared" si="24"/>
        <v>1212.8</v>
      </c>
    </row>
    <row r="85" spans="1:9" ht="12.75" customHeight="1" x14ac:dyDescent="0.2">
      <c r="A85" s="26" t="s">
        <v>100</v>
      </c>
      <c r="B85" s="16" t="s">
        <v>18</v>
      </c>
      <c r="C85" s="16" t="s">
        <v>26</v>
      </c>
      <c r="D85" s="31" t="s">
        <v>209</v>
      </c>
      <c r="E85" s="31" t="s">
        <v>102</v>
      </c>
      <c r="F85" s="31"/>
      <c r="G85" s="40" t="str">
        <f t="shared" si="25"/>
        <v>1212,8</v>
      </c>
      <c r="H85" s="40">
        <f t="shared" si="25"/>
        <v>0</v>
      </c>
      <c r="I85" s="40">
        <f t="shared" si="24"/>
        <v>1212.8</v>
      </c>
    </row>
    <row r="86" spans="1:9" ht="12.75" customHeight="1" x14ac:dyDescent="0.2">
      <c r="A86" s="18" t="s">
        <v>68</v>
      </c>
      <c r="B86" s="16" t="s">
        <v>18</v>
      </c>
      <c r="C86" s="16" t="s">
        <v>26</v>
      </c>
      <c r="D86" s="31" t="s">
        <v>209</v>
      </c>
      <c r="E86" s="31" t="s">
        <v>102</v>
      </c>
      <c r="F86" s="31" t="s">
        <v>71</v>
      </c>
      <c r="G86" s="41" t="s">
        <v>407</v>
      </c>
      <c r="H86" s="40"/>
      <c r="I86" s="40">
        <f t="shared" si="24"/>
        <v>1212.8</v>
      </c>
    </row>
    <row r="87" spans="1:9" ht="12.75" customHeight="1" x14ac:dyDescent="0.2">
      <c r="A87" s="29" t="s">
        <v>267</v>
      </c>
      <c r="B87" s="14" t="s">
        <v>18</v>
      </c>
      <c r="C87" s="14" t="s">
        <v>26</v>
      </c>
      <c r="D87" s="14" t="s">
        <v>208</v>
      </c>
      <c r="E87" s="14"/>
      <c r="F87" s="21"/>
      <c r="G87" s="40">
        <f>G88+G91</f>
        <v>379.9</v>
      </c>
      <c r="H87" s="40">
        <f t="shared" ref="H87" si="26">H88+H91</f>
        <v>0</v>
      </c>
      <c r="I87" s="40">
        <f t="shared" si="24"/>
        <v>379.9</v>
      </c>
    </row>
    <row r="88" spans="1:9" ht="12.75" customHeight="1" x14ac:dyDescent="0.2">
      <c r="A88" s="26" t="s">
        <v>95</v>
      </c>
      <c r="B88" s="14" t="s">
        <v>18</v>
      </c>
      <c r="C88" s="14" t="s">
        <v>26</v>
      </c>
      <c r="D88" s="14" t="s">
        <v>208</v>
      </c>
      <c r="E88" s="14" t="s">
        <v>97</v>
      </c>
      <c r="F88" s="21"/>
      <c r="G88" s="40">
        <f>G89</f>
        <v>374.9</v>
      </c>
      <c r="H88" s="40">
        <f t="shared" ref="H88:H89" si="27">H89</f>
        <v>0</v>
      </c>
      <c r="I88" s="40">
        <f t="shared" si="24"/>
        <v>374.9</v>
      </c>
    </row>
    <row r="89" spans="1:9" ht="12.75" customHeight="1" x14ac:dyDescent="0.2">
      <c r="A89" s="26" t="s">
        <v>96</v>
      </c>
      <c r="B89" s="14" t="s">
        <v>18</v>
      </c>
      <c r="C89" s="14" t="s">
        <v>26</v>
      </c>
      <c r="D89" s="14" t="s">
        <v>208</v>
      </c>
      <c r="E89" s="14" t="s">
        <v>98</v>
      </c>
      <c r="F89" s="21"/>
      <c r="G89" s="40">
        <f>G90</f>
        <v>374.9</v>
      </c>
      <c r="H89" s="40">
        <f t="shared" si="27"/>
        <v>0</v>
      </c>
      <c r="I89" s="40">
        <f t="shared" si="24"/>
        <v>374.9</v>
      </c>
    </row>
    <row r="90" spans="1:9" x14ac:dyDescent="0.2">
      <c r="A90" s="26" t="s">
        <v>69</v>
      </c>
      <c r="B90" s="14" t="s">
        <v>18</v>
      </c>
      <c r="C90" s="14" t="s">
        <v>26</v>
      </c>
      <c r="D90" s="14" t="s">
        <v>208</v>
      </c>
      <c r="E90" s="14" t="s">
        <v>98</v>
      </c>
      <c r="F90" s="21">
        <v>2</v>
      </c>
      <c r="G90" s="44">
        <v>374.9</v>
      </c>
      <c r="H90" s="44"/>
      <c r="I90" s="40">
        <f t="shared" si="24"/>
        <v>374.9</v>
      </c>
    </row>
    <row r="91" spans="1:9" x14ac:dyDescent="0.2">
      <c r="A91" s="26" t="s">
        <v>109</v>
      </c>
      <c r="B91" s="14" t="s">
        <v>18</v>
      </c>
      <c r="C91" s="14" t="s">
        <v>26</v>
      </c>
      <c r="D91" s="14" t="s">
        <v>208</v>
      </c>
      <c r="E91" s="14" t="s">
        <v>101</v>
      </c>
      <c r="F91" s="21"/>
      <c r="G91" s="40">
        <f>G92</f>
        <v>5</v>
      </c>
      <c r="H91" s="40">
        <f t="shared" ref="H91:H92" si="28">H92</f>
        <v>0</v>
      </c>
      <c r="I91" s="40">
        <f t="shared" si="24"/>
        <v>5</v>
      </c>
    </row>
    <row r="92" spans="1:9" ht="12.75" customHeight="1" x14ac:dyDescent="0.2">
      <c r="A92" s="26" t="s">
        <v>100</v>
      </c>
      <c r="B92" s="14" t="s">
        <v>18</v>
      </c>
      <c r="C92" s="14" t="s">
        <v>26</v>
      </c>
      <c r="D92" s="14" t="s">
        <v>208</v>
      </c>
      <c r="E92" s="14" t="s">
        <v>102</v>
      </c>
      <c r="F92" s="21"/>
      <c r="G92" s="40">
        <f>G93</f>
        <v>5</v>
      </c>
      <c r="H92" s="40">
        <f t="shared" si="28"/>
        <v>0</v>
      </c>
      <c r="I92" s="40">
        <f t="shared" si="24"/>
        <v>5</v>
      </c>
    </row>
    <row r="93" spans="1:9" ht="12.75" customHeight="1" x14ac:dyDescent="0.2">
      <c r="A93" s="18" t="s">
        <v>68</v>
      </c>
      <c r="B93" s="14" t="s">
        <v>18</v>
      </c>
      <c r="C93" s="14" t="s">
        <v>26</v>
      </c>
      <c r="D93" s="14" t="s">
        <v>208</v>
      </c>
      <c r="E93" s="14" t="s">
        <v>102</v>
      </c>
      <c r="F93" s="21">
        <v>2</v>
      </c>
      <c r="G93" s="40">
        <v>5</v>
      </c>
      <c r="H93" s="40"/>
      <c r="I93" s="40">
        <f t="shared" si="24"/>
        <v>5</v>
      </c>
    </row>
    <row r="94" spans="1:9" ht="12.75" customHeight="1" x14ac:dyDescent="0.2">
      <c r="A94" s="29" t="s">
        <v>268</v>
      </c>
      <c r="B94" s="14" t="s">
        <v>18</v>
      </c>
      <c r="C94" s="14" t="s">
        <v>26</v>
      </c>
      <c r="D94" s="15" t="s">
        <v>207</v>
      </c>
      <c r="E94" s="14"/>
      <c r="F94" s="21"/>
      <c r="G94" s="40">
        <f>G95+G98</f>
        <v>478.9</v>
      </c>
      <c r="H94" s="40">
        <f t="shared" ref="H94" si="29">H95+H98</f>
        <v>0</v>
      </c>
      <c r="I94" s="40">
        <f t="shared" si="24"/>
        <v>478.9</v>
      </c>
    </row>
    <row r="95" spans="1:9" ht="12.75" customHeight="1" x14ac:dyDescent="0.2">
      <c r="A95" s="30" t="s">
        <v>95</v>
      </c>
      <c r="B95" s="17" t="s">
        <v>18</v>
      </c>
      <c r="C95" s="17" t="s">
        <v>26</v>
      </c>
      <c r="D95" s="15" t="s">
        <v>207</v>
      </c>
      <c r="E95" s="14" t="s">
        <v>97</v>
      </c>
      <c r="F95" s="21"/>
      <c r="G95" s="40">
        <f>G96</f>
        <v>463.9</v>
      </c>
      <c r="H95" s="40">
        <f t="shared" ref="H95:H96" si="30">H96</f>
        <v>0</v>
      </c>
      <c r="I95" s="40">
        <f t="shared" si="24"/>
        <v>463.9</v>
      </c>
    </row>
    <row r="96" spans="1:9" ht="12.75" customHeight="1" x14ac:dyDescent="0.2">
      <c r="A96" s="26" t="s">
        <v>96</v>
      </c>
      <c r="B96" s="14" t="s">
        <v>18</v>
      </c>
      <c r="C96" s="14" t="s">
        <v>26</v>
      </c>
      <c r="D96" s="15" t="s">
        <v>207</v>
      </c>
      <c r="E96" s="14" t="s">
        <v>98</v>
      </c>
      <c r="F96" s="21"/>
      <c r="G96" s="40">
        <f>G97</f>
        <v>463.9</v>
      </c>
      <c r="H96" s="40">
        <f t="shared" si="30"/>
        <v>0</v>
      </c>
      <c r="I96" s="40">
        <f t="shared" si="24"/>
        <v>463.9</v>
      </c>
    </row>
    <row r="97" spans="1:9" x14ac:dyDescent="0.2">
      <c r="A97" s="26" t="s">
        <v>69</v>
      </c>
      <c r="B97" s="14" t="s">
        <v>18</v>
      </c>
      <c r="C97" s="14" t="s">
        <v>26</v>
      </c>
      <c r="D97" s="15" t="s">
        <v>207</v>
      </c>
      <c r="E97" s="14" t="s">
        <v>98</v>
      </c>
      <c r="F97" s="21">
        <v>2</v>
      </c>
      <c r="G97" s="44">
        <v>463.9</v>
      </c>
      <c r="H97" s="44"/>
      <c r="I97" s="40">
        <f t="shared" si="24"/>
        <v>463.9</v>
      </c>
    </row>
    <row r="98" spans="1:9" x14ac:dyDescent="0.2">
      <c r="A98" s="26" t="s">
        <v>109</v>
      </c>
      <c r="B98" s="14" t="s">
        <v>18</v>
      </c>
      <c r="C98" s="14" t="s">
        <v>26</v>
      </c>
      <c r="D98" s="15" t="s">
        <v>207</v>
      </c>
      <c r="E98" s="14" t="s">
        <v>101</v>
      </c>
      <c r="F98" s="21"/>
      <c r="G98" s="40">
        <f>G99</f>
        <v>15</v>
      </c>
      <c r="H98" s="40">
        <f t="shared" ref="H98:H99" si="31">H99</f>
        <v>0</v>
      </c>
      <c r="I98" s="40">
        <f t="shared" si="24"/>
        <v>15</v>
      </c>
    </row>
    <row r="99" spans="1:9" ht="12.75" customHeight="1" x14ac:dyDescent="0.2">
      <c r="A99" s="26" t="s">
        <v>100</v>
      </c>
      <c r="B99" s="14" t="s">
        <v>18</v>
      </c>
      <c r="C99" s="14" t="s">
        <v>26</v>
      </c>
      <c r="D99" s="15" t="s">
        <v>207</v>
      </c>
      <c r="E99" s="14" t="s">
        <v>102</v>
      </c>
      <c r="F99" s="21"/>
      <c r="G99" s="40">
        <f>G100</f>
        <v>15</v>
      </c>
      <c r="H99" s="40">
        <f t="shared" si="31"/>
        <v>0</v>
      </c>
      <c r="I99" s="40">
        <f t="shared" si="24"/>
        <v>15</v>
      </c>
    </row>
    <row r="100" spans="1:9" ht="12.75" customHeight="1" x14ac:dyDescent="0.2">
      <c r="A100" s="18" t="s">
        <v>68</v>
      </c>
      <c r="B100" s="14" t="s">
        <v>18</v>
      </c>
      <c r="C100" s="14" t="s">
        <v>26</v>
      </c>
      <c r="D100" s="15" t="s">
        <v>207</v>
      </c>
      <c r="E100" s="14" t="s">
        <v>102</v>
      </c>
      <c r="F100" s="21">
        <v>2</v>
      </c>
      <c r="G100" s="40">
        <v>15</v>
      </c>
      <c r="H100" s="40"/>
      <c r="I100" s="40">
        <f t="shared" si="24"/>
        <v>15</v>
      </c>
    </row>
    <row r="101" spans="1:9" ht="12.75" customHeight="1" x14ac:dyDescent="0.2">
      <c r="A101" s="26" t="s">
        <v>269</v>
      </c>
      <c r="B101" s="14" t="s">
        <v>18</v>
      </c>
      <c r="C101" s="14" t="s">
        <v>26</v>
      </c>
      <c r="D101" s="15" t="s">
        <v>206</v>
      </c>
      <c r="E101" s="14"/>
      <c r="F101" s="21"/>
      <c r="G101" s="40">
        <f>G102+G105</f>
        <v>400.3</v>
      </c>
      <c r="H101" s="40">
        <f t="shared" ref="H101" si="32">H102+H105</f>
        <v>0</v>
      </c>
      <c r="I101" s="40">
        <f t="shared" si="24"/>
        <v>400.3</v>
      </c>
    </row>
    <row r="102" spans="1:9" ht="12.75" customHeight="1" x14ac:dyDescent="0.2">
      <c r="A102" s="30" t="s">
        <v>95</v>
      </c>
      <c r="B102" s="17" t="s">
        <v>18</v>
      </c>
      <c r="C102" s="17" t="s">
        <v>26</v>
      </c>
      <c r="D102" s="15" t="s">
        <v>206</v>
      </c>
      <c r="E102" s="14" t="s">
        <v>97</v>
      </c>
      <c r="F102" s="21"/>
      <c r="G102" s="40">
        <f>G103</f>
        <v>395.3</v>
      </c>
      <c r="H102" s="40">
        <f t="shared" ref="H102:H103" si="33">H103</f>
        <v>0</v>
      </c>
      <c r="I102" s="40">
        <f t="shared" si="24"/>
        <v>395.3</v>
      </c>
    </row>
    <row r="103" spans="1:9" ht="12.75" customHeight="1" x14ac:dyDescent="0.2">
      <c r="A103" s="26" t="s">
        <v>96</v>
      </c>
      <c r="B103" s="14" t="s">
        <v>18</v>
      </c>
      <c r="C103" s="14" t="s">
        <v>26</v>
      </c>
      <c r="D103" s="15" t="s">
        <v>206</v>
      </c>
      <c r="E103" s="14" t="s">
        <v>98</v>
      </c>
      <c r="F103" s="21"/>
      <c r="G103" s="40">
        <f>G104</f>
        <v>395.3</v>
      </c>
      <c r="H103" s="40">
        <f t="shared" si="33"/>
        <v>0</v>
      </c>
      <c r="I103" s="40">
        <f t="shared" si="24"/>
        <v>395.3</v>
      </c>
    </row>
    <row r="104" spans="1:9" ht="15" customHeight="1" x14ac:dyDescent="0.2">
      <c r="A104" s="26" t="s">
        <v>69</v>
      </c>
      <c r="B104" s="14" t="s">
        <v>18</v>
      </c>
      <c r="C104" s="14" t="s">
        <v>26</v>
      </c>
      <c r="D104" s="15" t="s">
        <v>206</v>
      </c>
      <c r="E104" s="14" t="s">
        <v>98</v>
      </c>
      <c r="F104" s="21">
        <v>2</v>
      </c>
      <c r="G104" s="44">
        <v>395.3</v>
      </c>
      <c r="H104" s="44"/>
      <c r="I104" s="40">
        <f t="shared" si="24"/>
        <v>395.3</v>
      </c>
    </row>
    <row r="105" spans="1:9" ht="14.25" customHeight="1" x14ac:dyDescent="0.2">
      <c r="A105" s="26" t="s">
        <v>109</v>
      </c>
      <c r="B105" s="14" t="s">
        <v>18</v>
      </c>
      <c r="C105" s="14" t="s">
        <v>26</v>
      </c>
      <c r="D105" s="15" t="s">
        <v>206</v>
      </c>
      <c r="E105" s="14" t="s">
        <v>101</v>
      </c>
      <c r="F105" s="21"/>
      <c r="G105" s="40">
        <f>G106</f>
        <v>5</v>
      </c>
      <c r="H105" s="40">
        <f t="shared" ref="H105:H106" si="34">H106</f>
        <v>0</v>
      </c>
      <c r="I105" s="40">
        <f t="shared" si="24"/>
        <v>5</v>
      </c>
    </row>
    <row r="106" spans="1:9" ht="14.25" customHeight="1" x14ac:dyDescent="0.2">
      <c r="A106" s="26" t="s">
        <v>100</v>
      </c>
      <c r="B106" s="14" t="s">
        <v>18</v>
      </c>
      <c r="C106" s="14" t="s">
        <v>26</v>
      </c>
      <c r="D106" s="15" t="s">
        <v>206</v>
      </c>
      <c r="E106" s="14" t="s">
        <v>102</v>
      </c>
      <c r="F106" s="21"/>
      <c r="G106" s="40">
        <f>G107</f>
        <v>5</v>
      </c>
      <c r="H106" s="40">
        <f t="shared" si="34"/>
        <v>0</v>
      </c>
      <c r="I106" s="40">
        <f t="shared" si="24"/>
        <v>5</v>
      </c>
    </row>
    <row r="107" spans="1:9" ht="10.5" customHeight="1" x14ac:dyDescent="0.2">
      <c r="A107" s="18" t="s">
        <v>68</v>
      </c>
      <c r="B107" s="14" t="s">
        <v>18</v>
      </c>
      <c r="C107" s="14" t="s">
        <v>26</v>
      </c>
      <c r="D107" s="15" t="s">
        <v>206</v>
      </c>
      <c r="E107" s="14" t="s">
        <v>102</v>
      </c>
      <c r="F107" s="21">
        <v>2</v>
      </c>
      <c r="G107" s="40">
        <v>5</v>
      </c>
      <c r="H107" s="40"/>
      <c r="I107" s="40">
        <f t="shared" si="24"/>
        <v>5</v>
      </c>
    </row>
    <row r="108" spans="1:9" ht="21" x14ac:dyDescent="0.2">
      <c r="A108" s="19" t="s">
        <v>399</v>
      </c>
      <c r="B108" s="16" t="s">
        <v>18</v>
      </c>
      <c r="C108" s="16" t="s">
        <v>26</v>
      </c>
      <c r="D108" s="34" t="s">
        <v>400</v>
      </c>
      <c r="E108" s="31"/>
      <c r="F108" s="31"/>
      <c r="G108" s="40" t="str">
        <f>G111</f>
        <v>15,5</v>
      </c>
      <c r="H108" s="40">
        <f>H111</f>
        <v>0</v>
      </c>
      <c r="I108" s="52">
        <f t="shared" si="24"/>
        <v>15.5</v>
      </c>
    </row>
    <row r="109" spans="1:9" ht="21" x14ac:dyDescent="0.2">
      <c r="A109" s="26" t="s">
        <v>95</v>
      </c>
      <c r="B109" s="16" t="s">
        <v>18</v>
      </c>
      <c r="C109" s="16" t="s">
        <v>26</v>
      </c>
      <c r="D109" s="34" t="s">
        <v>400</v>
      </c>
      <c r="E109" s="31" t="s">
        <v>97</v>
      </c>
      <c r="F109" s="31"/>
      <c r="G109" s="40" t="str">
        <f>G110</f>
        <v>15,5</v>
      </c>
      <c r="H109" s="40">
        <f>H110</f>
        <v>0</v>
      </c>
      <c r="I109" s="52">
        <f t="shared" si="24"/>
        <v>15.5</v>
      </c>
    </row>
    <row r="110" spans="1:9" ht="10.5" customHeight="1" x14ac:dyDescent="0.2">
      <c r="A110" s="26" t="s">
        <v>96</v>
      </c>
      <c r="B110" s="16" t="s">
        <v>18</v>
      </c>
      <c r="C110" s="16" t="s">
        <v>26</v>
      </c>
      <c r="D110" s="34" t="s">
        <v>400</v>
      </c>
      <c r="E110" s="31" t="s">
        <v>98</v>
      </c>
      <c r="F110" s="31"/>
      <c r="G110" s="40" t="str">
        <f>G111</f>
        <v>15,5</v>
      </c>
      <c r="H110" s="40">
        <f>H111</f>
        <v>0</v>
      </c>
      <c r="I110" s="52">
        <f t="shared" si="24"/>
        <v>15.5</v>
      </c>
    </row>
    <row r="111" spans="1:9" ht="10.5" customHeight="1" x14ac:dyDescent="0.2">
      <c r="A111" s="19" t="s">
        <v>69</v>
      </c>
      <c r="B111" s="16" t="s">
        <v>18</v>
      </c>
      <c r="C111" s="16" t="s">
        <v>26</v>
      </c>
      <c r="D111" s="34" t="s">
        <v>400</v>
      </c>
      <c r="E111" s="31" t="s">
        <v>98</v>
      </c>
      <c r="F111" s="31" t="s">
        <v>73</v>
      </c>
      <c r="G111" s="41" t="s">
        <v>408</v>
      </c>
      <c r="H111" s="21"/>
      <c r="I111" s="52">
        <f t="shared" si="24"/>
        <v>15.5</v>
      </c>
    </row>
    <row r="112" spans="1:9" ht="10.5" customHeight="1" x14ac:dyDescent="0.2">
      <c r="A112" s="19" t="s">
        <v>93</v>
      </c>
      <c r="B112" s="16" t="s">
        <v>18</v>
      </c>
      <c r="C112" s="16" t="s">
        <v>26</v>
      </c>
      <c r="D112" s="14" t="s">
        <v>205</v>
      </c>
      <c r="E112" s="31"/>
      <c r="F112" s="31"/>
      <c r="G112" s="40">
        <f>G113+G116</f>
        <v>282</v>
      </c>
      <c r="H112" s="40">
        <f>H113+H116</f>
        <v>9.4000000000000021</v>
      </c>
      <c r="I112" s="40">
        <f t="shared" si="24"/>
        <v>291.39999999999998</v>
      </c>
    </row>
    <row r="113" spans="1:9" ht="10.5" customHeight="1" x14ac:dyDescent="0.2">
      <c r="A113" s="26" t="s">
        <v>109</v>
      </c>
      <c r="B113" s="16" t="s">
        <v>18</v>
      </c>
      <c r="C113" s="16" t="s">
        <v>26</v>
      </c>
      <c r="D113" s="14" t="s">
        <v>205</v>
      </c>
      <c r="E113" s="31" t="s">
        <v>101</v>
      </c>
      <c r="F113" s="31"/>
      <c r="G113" s="40" t="str">
        <f t="shared" ref="G113:H113" si="35">G114</f>
        <v>212,4</v>
      </c>
      <c r="H113" s="40" t="str">
        <f t="shared" si="35"/>
        <v>17,1</v>
      </c>
      <c r="I113" s="40">
        <f t="shared" si="24"/>
        <v>229.5</v>
      </c>
    </row>
    <row r="114" spans="1:9" ht="10.5" customHeight="1" x14ac:dyDescent="0.2">
      <c r="A114" s="26" t="s">
        <v>100</v>
      </c>
      <c r="B114" s="16" t="s">
        <v>18</v>
      </c>
      <c r="C114" s="16" t="s">
        <v>26</v>
      </c>
      <c r="D114" s="14" t="s">
        <v>205</v>
      </c>
      <c r="E114" s="31" t="s">
        <v>102</v>
      </c>
      <c r="F114" s="31"/>
      <c r="G114" s="40" t="str">
        <f>G115</f>
        <v>212,4</v>
      </c>
      <c r="H114" s="40" t="str">
        <f>H115</f>
        <v>17,1</v>
      </c>
      <c r="I114" s="40">
        <f t="shared" si="24"/>
        <v>229.5</v>
      </c>
    </row>
    <row r="115" spans="1:9" ht="10.5" customHeight="1" x14ac:dyDescent="0.2">
      <c r="A115" s="18" t="s">
        <v>68</v>
      </c>
      <c r="B115" s="16" t="s">
        <v>18</v>
      </c>
      <c r="C115" s="16" t="s">
        <v>26</v>
      </c>
      <c r="D115" s="14" t="s">
        <v>205</v>
      </c>
      <c r="E115" s="31" t="s">
        <v>102</v>
      </c>
      <c r="F115" s="31" t="s">
        <v>71</v>
      </c>
      <c r="G115" s="41" t="s">
        <v>409</v>
      </c>
      <c r="H115" s="41" t="s">
        <v>437</v>
      </c>
      <c r="I115" s="40">
        <f t="shared" si="24"/>
        <v>229.5</v>
      </c>
    </row>
    <row r="116" spans="1:9" ht="10.5" customHeight="1" x14ac:dyDescent="0.2">
      <c r="A116" s="28" t="s">
        <v>104</v>
      </c>
      <c r="B116" s="16" t="s">
        <v>18</v>
      </c>
      <c r="C116" s="16" t="s">
        <v>26</v>
      </c>
      <c r="D116" s="14" t="s">
        <v>205</v>
      </c>
      <c r="E116" s="31" t="s">
        <v>105</v>
      </c>
      <c r="F116" s="31"/>
      <c r="G116" s="46">
        <f>G117</f>
        <v>69.599999999999994</v>
      </c>
      <c r="H116" s="40">
        <f>H117</f>
        <v>-7.7</v>
      </c>
      <c r="I116" s="40">
        <f t="shared" si="24"/>
        <v>61.899999999999991</v>
      </c>
    </row>
    <row r="117" spans="1:9" ht="10.5" customHeight="1" x14ac:dyDescent="0.2">
      <c r="A117" s="63" t="s">
        <v>302</v>
      </c>
      <c r="B117" s="16" t="s">
        <v>18</v>
      </c>
      <c r="C117" s="16" t="s">
        <v>26</v>
      </c>
      <c r="D117" s="14" t="s">
        <v>205</v>
      </c>
      <c r="E117" s="31" t="s">
        <v>303</v>
      </c>
      <c r="F117" s="31"/>
      <c r="G117" s="46">
        <f>G118</f>
        <v>69.599999999999994</v>
      </c>
      <c r="H117" s="40">
        <f>H118</f>
        <v>-7.7</v>
      </c>
      <c r="I117" s="40">
        <f t="shared" si="24"/>
        <v>61.899999999999991</v>
      </c>
    </row>
    <row r="118" spans="1:9" ht="10.5" customHeight="1" x14ac:dyDescent="0.2">
      <c r="A118" s="18" t="s">
        <v>68</v>
      </c>
      <c r="B118" s="16" t="s">
        <v>18</v>
      </c>
      <c r="C118" s="16" t="s">
        <v>26</v>
      </c>
      <c r="D118" s="14" t="s">
        <v>205</v>
      </c>
      <c r="E118" s="31" t="s">
        <v>303</v>
      </c>
      <c r="F118" s="31" t="s">
        <v>71</v>
      </c>
      <c r="G118" s="46">
        <v>69.599999999999994</v>
      </c>
      <c r="H118" s="40">
        <v>-7.7</v>
      </c>
      <c r="I118" s="40">
        <f t="shared" si="24"/>
        <v>61.899999999999991</v>
      </c>
    </row>
    <row r="119" spans="1:9" ht="10.5" customHeight="1" x14ac:dyDescent="0.2">
      <c r="A119" s="19" t="s">
        <v>270</v>
      </c>
      <c r="B119" s="31" t="s">
        <v>18</v>
      </c>
      <c r="C119" s="31" t="s">
        <v>26</v>
      </c>
      <c r="D119" s="54" t="s">
        <v>204</v>
      </c>
      <c r="E119" s="31"/>
      <c r="F119" s="31"/>
      <c r="G119" s="40">
        <f>G120+G123</f>
        <v>200</v>
      </c>
      <c r="H119" s="40">
        <f t="shared" ref="H119" si="36">H120+H123</f>
        <v>0</v>
      </c>
      <c r="I119" s="40">
        <f t="shared" si="24"/>
        <v>200</v>
      </c>
    </row>
    <row r="120" spans="1:9" ht="10.5" customHeight="1" x14ac:dyDescent="0.2">
      <c r="A120" s="26" t="s">
        <v>109</v>
      </c>
      <c r="B120" s="16" t="s">
        <v>18</v>
      </c>
      <c r="C120" s="16" t="s">
        <v>26</v>
      </c>
      <c r="D120" s="54" t="s">
        <v>204</v>
      </c>
      <c r="E120" s="31" t="s">
        <v>101</v>
      </c>
      <c r="F120" s="31"/>
      <c r="G120" s="40" t="str">
        <f>G121</f>
        <v>197</v>
      </c>
      <c r="H120" s="40">
        <f t="shared" ref="H120:H121" si="37">H121</f>
        <v>0</v>
      </c>
      <c r="I120" s="40">
        <f t="shared" si="24"/>
        <v>197</v>
      </c>
    </row>
    <row r="121" spans="1:9" ht="10.5" customHeight="1" x14ac:dyDescent="0.2">
      <c r="A121" s="26" t="s">
        <v>100</v>
      </c>
      <c r="B121" s="16" t="s">
        <v>18</v>
      </c>
      <c r="C121" s="16" t="s">
        <v>26</v>
      </c>
      <c r="D121" s="54" t="s">
        <v>204</v>
      </c>
      <c r="E121" s="31" t="s">
        <v>102</v>
      </c>
      <c r="F121" s="31"/>
      <c r="G121" s="40" t="str">
        <f>G122</f>
        <v>197</v>
      </c>
      <c r="H121" s="40">
        <f t="shared" si="37"/>
        <v>0</v>
      </c>
      <c r="I121" s="40">
        <f t="shared" si="24"/>
        <v>197</v>
      </c>
    </row>
    <row r="122" spans="1:9" ht="11.25" customHeight="1" x14ac:dyDescent="0.2">
      <c r="A122" s="18" t="s">
        <v>68</v>
      </c>
      <c r="B122" s="16" t="s">
        <v>18</v>
      </c>
      <c r="C122" s="16" t="s">
        <v>26</v>
      </c>
      <c r="D122" s="54" t="s">
        <v>204</v>
      </c>
      <c r="E122" s="31" t="s">
        <v>102</v>
      </c>
      <c r="F122" s="31" t="s">
        <v>71</v>
      </c>
      <c r="G122" s="41" t="s">
        <v>410</v>
      </c>
      <c r="H122" s="41"/>
      <c r="I122" s="40">
        <f t="shared" si="24"/>
        <v>197</v>
      </c>
    </row>
    <row r="123" spans="1:9" x14ac:dyDescent="0.2">
      <c r="A123" s="19" t="s">
        <v>119</v>
      </c>
      <c r="B123" s="16" t="s">
        <v>18</v>
      </c>
      <c r="C123" s="16" t="s">
        <v>26</v>
      </c>
      <c r="D123" s="54" t="s">
        <v>204</v>
      </c>
      <c r="E123" s="54" t="s">
        <v>120</v>
      </c>
      <c r="F123" s="54"/>
      <c r="G123" s="52">
        <f>G124</f>
        <v>3</v>
      </c>
      <c r="H123" s="40">
        <f t="shared" ref="H123:H124" si="38">H124</f>
        <v>0</v>
      </c>
      <c r="I123" s="40">
        <f t="shared" si="24"/>
        <v>3</v>
      </c>
    </row>
    <row r="124" spans="1:9" ht="13.5" customHeight="1" x14ac:dyDescent="0.2">
      <c r="A124" s="18" t="s">
        <v>127</v>
      </c>
      <c r="B124" s="16" t="s">
        <v>18</v>
      </c>
      <c r="C124" s="16" t="s">
        <v>26</v>
      </c>
      <c r="D124" s="54" t="s">
        <v>204</v>
      </c>
      <c r="E124" s="54" t="s">
        <v>128</v>
      </c>
      <c r="F124" s="54"/>
      <c r="G124" s="52">
        <f>G125</f>
        <v>3</v>
      </c>
      <c r="H124" s="40">
        <f t="shared" si="38"/>
        <v>0</v>
      </c>
      <c r="I124" s="40">
        <f t="shared" si="24"/>
        <v>3</v>
      </c>
    </row>
    <row r="125" spans="1:9" ht="10.5" customHeight="1" x14ac:dyDescent="0.2">
      <c r="A125" s="18" t="s">
        <v>68</v>
      </c>
      <c r="B125" s="16" t="s">
        <v>18</v>
      </c>
      <c r="C125" s="16" t="s">
        <v>26</v>
      </c>
      <c r="D125" s="54" t="s">
        <v>204</v>
      </c>
      <c r="E125" s="54" t="s">
        <v>128</v>
      </c>
      <c r="F125" s="54" t="s">
        <v>71</v>
      </c>
      <c r="G125" s="52">
        <v>3</v>
      </c>
      <c r="H125" s="40"/>
      <c r="I125" s="40">
        <f t="shared" si="24"/>
        <v>3</v>
      </c>
    </row>
    <row r="126" spans="1:9" ht="21" x14ac:dyDescent="0.2">
      <c r="A126" s="18" t="s">
        <v>422</v>
      </c>
      <c r="B126" s="16" t="s">
        <v>18</v>
      </c>
      <c r="C126" s="16" t="s">
        <v>26</v>
      </c>
      <c r="D126" s="54" t="s">
        <v>423</v>
      </c>
      <c r="E126" s="54"/>
      <c r="F126" s="54"/>
      <c r="G126" s="52">
        <f t="shared" ref="G126:H128" si="39">G127</f>
        <v>300</v>
      </c>
      <c r="H126" s="52">
        <f t="shared" si="39"/>
        <v>0</v>
      </c>
      <c r="I126" s="98">
        <f t="shared" si="24"/>
        <v>300</v>
      </c>
    </row>
    <row r="127" spans="1:9" ht="10.5" customHeight="1" x14ac:dyDescent="0.2">
      <c r="A127" s="19" t="s">
        <v>119</v>
      </c>
      <c r="B127" s="16" t="s">
        <v>18</v>
      </c>
      <c r="C127" s="16" t="s">
        <v>26</v>
      </c>
      <c r="D127" s="54" t="s">
        <v>423</v>
      </c>
      <c r="E127" s="54" t="s">
        <v>120</v>
      </c>
      <c r="F127" s="54"/>
      <c r="G127" s="52">
        <f t="shared" si="39"/>
        <v>300</v>
      </c>
      <c r="H127" s="52">
        <f t="shared" si="39"/>
        <v>0</v>
      </c>
      <c r="I127" s="98">
        <f t="shared" si="24"/>
        <v>300</v>
      </c>
    </row>
    <row r="128" spans="1:9" ht="10.5" customHeight="1" x14ac:dyDescent="0.2">
      <c r="A128" s="18" t="s">
        <v>127</v>
      </c>
      <c r="B128" s="16" t="s">
        <v>18</v>
      </c>
      <c r="C128" s="16" t="s">
        <v>26</v>
      </c>
      <c r="D128" s="54" t="s">
        <v>423</v>
      </c>
      <c r="E128" s="54" t="s">
        <v>128</v>
      </c>
      <c r="F128" s="54"/>
      <c r="G128" s="52">
        <f t="shared" si="39"/>
        <v>300</v>
      </c>
      <c r="H128" s="52">
        <f t="shared" si="39"/>
        <v>0</v>
      </c>
      <c r="I128" s="98">
        <f t="shared" si="24"/>
        <v>300</v>
      </c>
    </row>
    <row r="129" spans="1:9" ht="10.5" customHeight="1" x14ac:dyDescent="0.2">
      <c r="A129" s="18" t="s">
        <v>68</v>
      </c>
      <c r="B129" s="16" t="s">
        <v>18</v>
      </c>
      <c r="C129" s="16" t="s">
        <v>26</v>
      </c>
      <c r="D129" s="54" t="s">
        <v>423</v>
      </c>
      <c r="E129" s="54" t="s">
        <v>128</v>
      </c>
      <c r="F129" s="54" t="s">
        <v>71</v>
      </c>
      <c r="G129" s="52">
        <v>300</v>
      </c>
      <c r="H129" s="52"/>
      <c r="I129" s="98">
        <f t="shared" si="24"/>
        <v>300</v>
      </c>
    </row>
    <row r="130" spans="1:9" ht="15" customHeight="1" x14ac:dyDescent="0.2">
      <c r="A130" s="70" t="s">
        <v>346</v>
      </c>
      <c r="B130" s="16" t="s">
        <v>18</v>
      </c>
      <c r="C130" s="16" t="s">
        <v>26</v>
      </c>
      <c r="D130" s="69" t="s">
        <v>347</v>
      </c>
      <c r="E130" s="31"/>
      <c r="F130" s="31"/>
      <c r="G130" s="40">
        <f>G131+G134+G137</f>
        <v>13608.4</v>
      </c>
      <c r="H130" s="40">
        <f t="shared" ref="H130" si="40">H131+H134+H137</f>
        <v>-514</v>
      </c>
      <c r="I130" s="40">
        <f t="shared" si="24"/>
        <v>13094.4</v>
      </c>
    </row>
    <row r="131" spans="1:9" ht="21" x14ac:dyDescent="0.2">
      <c r="A131" s="26" t="s">
        <v>95</v>
      </c>
      <c r="B131" s="16" t="s">
        <v>18</v>
      </c>
      <c r="C131" s="16" t="s">
        <v>26</v>
      </c>
      <c r="D131" s="69" t="s">
        <v>347</v>
      </c>
      <c r="E131" s="31" t="s">
        <v>97</v>
      </c>
      <c r="F131" s="31"/>
      <c r="G131" s="40" t="str">
        <f>G132</f>
        <v>7323,4</v>
      </c>
      <c r="H131" s="40">
        <f t="shared" ref="H131:H132" si="41">H132</f>
        <v>0</v>
      </c>
      <c r="I131" s="40">
        <f t="shared" si="24"/>
        <v>7323.4</v>
      </c>
    </row>
    <row r="132" spans="1:9" ht="10.5" customHeight="1" x14ac:dyDescent="0.2">
      <c r="A132" s="26" t="s">
        <v>96</v>
      </c>
      <c r="B132" s="16" t="s">
        <v>18</v>
      </c>
      <c r="C132" s="16" t="s">
        <v>26</v>
      </c>
      <c r="D132" s="69" t="s">
        <v>347</v>
      </c>
      <c r="E132" s="31" t="s">
        <v>110</v>
      </c>
      <c r="F132" s="31"/>
      <c r="G132" s="40" t="str">
        <f>G133</f>
        <v>7323,4</v>
      </c>
      <c r="H132" s="40">
        <f t="shared" si="41"/>
        <v>0</v>
      </c>
      <c r="I132" s="40">
        <f t="shared" si="24"/>
        <v>7323.4</v>
      </c>
    </row>
    <row r="133" spans="1:9" ht="10.5" customHeight="1" x14ac:dyDescent="0.2">
      <c r="A133" s="18" t="s">
        <v>68</v>
      </c>
      <c r="B133" s="16" t="s">
        <v>18</v>
      </c>
      <c r="C133" s="16" t="s">
        <v>26</v>
      </c>
      <c r="D133" s="69" t="s">
        <v>347</v>
      </c>
      <c r="E133" s="31" t="s">
        <v>110</v>
      </c>
      <c r="F133" s="31" t="s">
        <v>71</v>
      </c>
      <c r="G133" s="41" t="s">
        <v>320</v>
      </c>
      <c r="H133" s="41"/>
      <c r="I133" s="40">
        <f t="shared" si="24"/>
        <v>7323.4</v>
      </c>
    </row>
    <row r="134" spans="1:9" ht="10.5" customHeight="1" x14ac:dyDescent="0.2">
      <c r="A134" s="26" t="s">
        <v>99</v>
      </c>
      <c r="B134" s="16" t="s">
        <v>18</v>
      </c>
      <c r="C134" s="16" t="s">
        <v>26</v>
      </c>
      <c r="D134" s="69" t="s">
        <v>347</v>
      </c>
      <c r="E134" s="31" t="s">
        <v>101</v>
      </c>
      <c r="F134" s="31"/>
      <c r="G134" s="40" t="str">
        <f>G135</f>
        <v>6065,0</v>
      </c>
      <c r="H134" s="40" t="str">
        <f t="shared" ref="H134:H135" si="42">H135</f>
        <v>-300,0</v>
      </c>
      <c r="I134" s="40">
        <f t="shared" si="24"/>
        <v>5765</v>
      </c>
    </row>
    <row r="135" spans="1:9" ht="10.5" customHeight="1" x14ac:dyDescent="0.2">
      <c r="A135" s="26" t="s">
        <v>100</v>
      </c>
      <c r="B135" s="16" t="s">
        <v>18</v>
      </c>
      <c r="C135" s="16" t="s">
        <v>26</v>
      </c>
      <c r="D135" s="69" t="s">
        <v>347</v>
      </c>
      <c r="E135" s="31" t="s">
        <v>102</v>
      </c>
      <c r="F135" s="31"/>
      <c r="G135" s="40" t="str">
        <f>G136</f>
        <v>6065,0</v>
      </c>
      <c r="H135" s="40" t="str">
        <f t="shared" si="42"/>
        <v>-300,0</v>
      </c>
      <c r="I135" s="40">
        <f t="shared" si="24"/>
        <v>5765</v>
      </c>
    </row>
    <row r="136" spans="1:9" x14ac:dyDescent="0.2">
      <c r="A136" s="18" t="s">
        <v>68</v>
      </c>
      <c r="B136" s="16" t="s">
        <v>18</v>
      </c>
      <c r="C136" s="16" t="s">
        <v>26</v>
      </c>
      <c r="D136" s="69" t="s">
        <v>347</v>
      </c>
      <c r="E136" s="31" t="s">
        <v>102</v>
      </c>
      <c r="F136" s="31" t="s">
        <v>71</v>
      </c>
      <c r="G136" s="41" t="s">
        <v>394</v>
      </c>
      <c r="H136" s="41" t="s">
        <v>432</v>
      </c>
      <c r="I136" s="40">
        <f t="shared" si="24"/>
        <v>5765</v>
      </c>
    </row>
    <row r="137" spans="1:9" ht="10.5" customHeight="1" x14ac:dyDescent="0.2">
      <c r="A137" s="28" t="s">
        <v>104</v>
      </c>
      <c r="B137" s="16" t="s">
        <v>18</v>
      </c>
      <c r="C137" s="16" t="s">
        <v>26</v>
      </c>
      <c r="D137" s="69" t="s">
        <v>347</v>
      </c>
      <c r="E137" s="31" t="s">
        <v>105</v>
      </c>
      <c r="F137" s="31"/>
      <c r="G137" s="40">
        <f>G138</f>
        <v>220</v>
      </c>
      <c r="H137" s="40">
        <f t="shared" ref="H137:H138" si="43">H138</f>
        <v>-214</v>
      </c>
      <c r="I137" s="40">
        <f t="shared" si="24"/>
        <v>6</v>
      </c>
    </row>
    <row r="138" spans="1:9" ht="10.5" customHeight="1" x14ac:dyDescent="0.2">
      <c r="A138" s="26" t="s">
        <v>103</v>
      </c>
      <c r="B138" s="16" t="s">
        <v>18</v>
      </c>
      <c r="C138" s="16" t="s">
        <v>26</v>
      </c>
      <c r="D138" s="69" t="s">
        <v>347</v>
      </c>
      <c r="E138" s="31" t="s">
        <v>106</v>
      </c>
      <c r="F138" s="31"/>
      <c r="G138" s="40">
        <f>G139</f>
        <v>220</v>
      </c>
      <c r="H138" s="40">
        <f t="shared" si="43"/>
        <v>-214</v>
      </c>
      <c r="I138" s="40">
        <f t="shared" si="24"/>
        <v>6</v>
      </c>
    </row>
    <row r="139" spans="1:9" ht="10.5" customHeight="1" x14ac:dyDescent="0.2">
      <c r="A139" s="18" t="s">
        <v>68</v>
      </c>
      <c r="B139" s="16" t="s">
        <v>18</v>
      </c>
      <c r="C139" s="16" t="s">
        <v>26</v>
      </c>
      <c r="D139" s="31" t="s">
        <v>203</v>
      </c>
      <c r="E139" s="31" t="s">
        <v>106</v>
      </c>
      <c r="F139" s="31" t="s">
        <v>71</v>
      </c>
      <c r="G139" s="40">
        <v>220</v>
      </c>
      <c r="H139" s="40">
        <v>-214</v>
      </c>
      <c r="I139" s="40">
        <f t="shared" si="24"/>
        <v>6</v>
      </c>
    </row>
    <row r="140" spans="1:9" ht="21" x14ac:dyDescent="0.2">
      <c r="A140" s="19" t="s">
        <v>310</v>
      </c>
      <c r="B140" s="16" t="s">
        <v>18</v>
      </c>
      <c r="C140" s="16" t="s">
        <v>26</v>
      </c>
      <c r="D140" s="31" t="s">
        <v>311</v>
      </c>
      <c r="E140" s="54"/>
      <c r="F140" s="54"/>
      <c r="G140" s="40">
        <f t="shared" ref="G140:H142" si="44">G141</f>
        <v>60</v>
      </c>
      <c r="H140" s="40">
        <f t="shared" si="44"/>
        <v>0</v>
      </c>
      <c r="I140" s="40">
        <f t="shared" si="24"/>
        <v>60</v>
      </c>
    </row>
    <row r="141" spans="1:9" x14ac:dyDescent="0.2">
      <c r="A141" s="26" t="s">
        <v>99</v>
      </c>
      <c r="B141" s="16" t="s">
        <v>18</v>
      </c>
      <c r="C141" s="16" t="s">
        <v>26</v>
      </c>
      <c r="D141" s="31" t="s">
        <v>311</v>
      </c>
      <c r="E141" s="54" t="s">
        <v>101</v>
      </c>
      <c r="F141" s="54"/>
      <c r="G141" s="40">
        <f t="shared" si="44"/>
        <v>60</v>
      </c>
      <c r="H141" s="40">
        <f t="shared" si="44"/>
        <v>0</v>
      </c>
      <c r="I141" s="40">
        <f t="shared" si="24"/>
        <v>60</v>
      </c>
    </row>
    <row r="142" spans="1:9" ht="10.5" customHeight="1" x14ac:dyDescent="0.2">
      <c r="A142" s="26" t="s">
        <v>100</v>
      </c>
      <c r="B142" s="16" t="s">
        <v>18</v>
      </c>
      <c r="C142" s="16" t="s">
        <v>26</v>
      </c>
      <c r="D142" s="31" t="s">
        <v>311</v>
      </c>
      <c r="E142" s="54" t="s">
        <v>102</v>
      </c>
      <c r="F142" s="54"/>
      <c r="G142" s="40">
        <f t="shared" si="44"/>
        <v>60</v>
      </c>
      <c r="H142" s="40">
        <f t="shared" si="44"/>
        <v>0</v>
      </c>
      <c r="I142" s="40">
        <f t="shared" si="24"/>
        <v>60</v>
      </c>
    </row>
    <row r="143" spans="1:9" ht="10.5" customHeight="1" x14ac:dyDescent="0.2">
      <c r="A143" s="18" t="s">
        <v>68</v>
      </c>
      <c r="B143" s="16" t="s">
        <v>18</v>
      </c>
      <c r="C143" s="16" t="s">
        <v>26</v>
      </c>
      <c r="D143" s="31" t="s">
        <v>311</v>
      </c>
      <c r="E143" s="54" t="s">
        <v>102</v>
      </c>
      <c r="F143" s="54" t="s">
        <v>71</v>
      </c>
      <c r="G143" s="40">
        <v>60</v>
      </c>
      <c r="H143" s="40"/>
      <c r="I143" s="40">
        <f t="shared" si="24"/>
        <v>60</v>
      </c>
    </row>
    <row r="144" spans="1:9" ht="10.5" customHeight="1" x14ac:dyDescent="0.2">
      <c r="A144" s="18" t="s">
        <v>139</v>
      </c>
      <c r="B144" s="16" t="s">
        <v>18</v>
      </c>
      <c r="C144" s="16" t="s">
        <v>111</v>
      </c>
      <c r="D144" s="31" t="s">
        <v>261</v>
      </c>
      <c r="E144" s="31"/>
      <c r="F144" s="31"/>
      <c r="G144" s="40" t="str">
        <f t="shared" ref="G144:H147" si="45">G145</f>
        <v>10,0</v>
      </c>
      <c r="H144" s="40">
        <f t="shared" si="45"/>
        <v>0</v>
      </c>
      <c r="I144" s="40">
        <f t="shared" si="24"/>
        <v>10</v>
      </c>
    </row>
    <row r="145" spans="1:9" ht="10.5" customHeight="1" x14ac:dyDescent="0.2">
      <c r="A145" s="18" t="s">
        <v>140</v>
      </c>
      <c r="B145" s="16" t="s">
        <v>18</v>
      </c>
      <c r="C145" s="16" t="s">
        <v>111</v>
      </c>
      <c r="D145" s="31" t="s">
        <v>262</v>
      </c>
      <c r="E145" s="31"/>
      <c r="F145" s="31"/>
      <c r="G145" s="40" t="str">
        <f t="shared" si="45"/>
        <v>10,0</v>
      </c>
      <c r="H145" s="40">
        <f t="shared" si="45"/>
        <v>0</v>
      </c>
      <c r="I145" s="40">
        <f t="shared" si="24"/>
        <v>10</v>
      </c>
    </row>
    <row r="146" spans="1:9" x14ac:dyDescent="0.2">
      <c r="A146" s="26" t="s">
        <v>109</v>
      </c>
      <c r="B146" s="16" t="s">
        <v>18</v>
      </c>
      <c r="C146" s="16" t="s">
        <v>111</v>
      </c>
      <c r="D146" s="31" t="s">
        <v>262</v>
      </c>
      <c r="E146" s="31" t="s">
        <v>101</v>
      </c>
      <c r="F146" s="31"/>
      <c r="G146" s="40" t="str">
        <f t="shared" si="45"/>
        <v>10,0</v>
      </c>
      <c r="H146" s="40">
        <f t="shared" si="45"/>
        <v>0</v>
      </c>
      <c r="I146" s="40">
        <f t="shared" si="24"/>
        <v>10</v>
      </c>
    </row>
    <row r="147" spans="1:9" ht="10.5" customHeight="1" x14ac:dyDescent="0.2">
      <c r="A147" s="26" t="s">
        <v>100</v>
      </c>
      <c r="B147" s="16" t="s">
        <v>18</v>
      </c>
      <c r="C147" s="16" t="s">
        <v>111</v>
      </c>
      <c r="D147" s="31" t="s">
        <v>262</v>
      </c>
      <c r="E147" s="31" t="s">
        <v>102</v>
      </c>
      <c r="F147" s="31"/>
      <c r="G147" s="40" t="str">
        <f t="shared" si="45"/>
        <v>10,0</v>
      </c>
      <c r="H147" s="40">
        <f t="shared" si="45"/>
        <v>0</v>
      </c>
      <c r="I147" s="40">
        <f t="shared" si="24"/>
        <v>10</v>
      </c>
    </row>
    <row r="148" spans="1:9" ht="10.5" customHeight="1" x14ac:dyDescent="0.2">
      <c r="A148" s="18" t="s">
        <v>68</v>
      </c>
      <c r="B148" s="16" t="s">
        <v>18</v>
      </c>
      <c r="C148" s="16" t="s">
        <v>111</v>
      </c>
      <c r="D148" s="31" t="s">
        <v>262</v>
      </c>
      <c r="E148" s="31" t="s">
        <v>102</v>
      </c>
      <c r="F148" s="31" t="s">
        <v>71</v>
      </c>
      <c r="G148" s="41" t="s">
        <v>286</v>
      </c>
      <c r="H148" s="41"/>
      <c r="I148" s="40">
        <f t="shared" si="24"/>
        <v>10</v>
      </c>
    </row>
    <row r="149" spans="1:9" ht="10.5" customHeight="1" x14ac:dyDescent="0.2">
      <c r="A149" s="18" t="s">
        <v>401</v>
      </c>
      <c r="B149" s="16" t="s">
        <v>18</v>
      </c>
      <c r="C149" s="16" t="s">
        <v>26</v>
      </c>
      <c r="D149" s="31" t="s">
        <v>259</v>
      </c>
      <c r="E149" s="31"/>
      <c r="F149" s="31"/>
      <c r="G149" s="40">
        <f t="shared" ref="G149:H152" si="46">G150</f>
        <v>153</v>
      </c>
      <c r="H149" s="40">
        <f t="shared" si="46"/>
        <v>0</v>
      </c>
      <c r="I149" s="40">
        <f t="shared" si="24"/>
        <v>153</v>
      </c>
    </row>
    <row r="150" spans="1:9" ht="21" x14ac:dyDescent="0.2">
      <c r="A150" s="18" t="s">
        <v>141</v>
      </c>
      <c r="B150" s="16" t="s">
        <v>18</v>
      </c>
      <c r="C150" s="16" t="s">
        <v>26</v>
      </c>
      <c r="D150" s="31" t="s">
        <v>260</v>
      </c>
      <c r="E150" s="31"/>
      <c r="F150" s="31"/>
      <c r="G150" s="40">
        <f t="shared" si="46"/>
        <v>153</v>
      </c>
      <c r="H150" s="40">
        <f t="shared" si="46"/>
        <v>0</v>
      </c>
      <c r="I150" s="40">
        <f t="shared" si="24"/>
        <v>153</v>
      </c>
    </row>
    <row r="151" spans="1:9" x14ac:dyDescent="0.2">
      <c r="A151" s="26" t="s">
        <v>109</v>
      </c>
      <c r="B151" s="16" t="s">
        <v>18</v>
      </c>
      <c r="C151" s="16" t="s">
        <v>26</v>
      </c>
      <c r="D151" s="31" t="s">
        <v>260</v>
      </c>
      <c r="E151" s="31" t="s">
        <v>101</v>
      </c>
      <c r="F151" s="31"/>
      <c r="G151" s="40">
        <f t="shared" si="46"/>
        <v>153</v>
      </c>
      <c r="H151" s="40">
        <f t="shared" si="46"/>
        <v>0</v>
      </c>
      <c r="I151" s="40">
        <f t="shared" si="24"/>
        <v>153</v>
      </c>
    </row>
    <row r="152" spans="1:9" ht="10.5" customHeight="1" x14ac:dyDescent="0.2">
      <c r="A152" s="26" t="s">
        <v>100</v>
      </c>
      <c r="B152" s="16" t="s">
        <v>18</v>
      </c>
      <c r="C152" s="16" t="s">
        <v>26</v>
      </c>
      <c r="D152" s="31" t="s">
        <v>260</v>
      </c>
      <c r="E152" s="31" t="s">
        <v>102</v>
      </c>
      <c r="F152" s="31"/>
      <c r="G152" s="40">
        <f t="shared" si="46"/>
        <v>153</v>
      </c>
      <c r="H152" s="40">
        <f t="shared" si="46"/>
        <v>0</v>
      </c>
      <c r="I152" s="40">
        <f t="shared" si="24"/>
        <v>153</v>
      </c>
    </row>
    <row r="153" spans="1:9" ht="10.5" customHeight="1" x14ac:dyDescent="0.2">
      <c r="A153" s="18" t="s">
        <v>68</v>
      </c>
      <c r="B153" s="16" t="s">
        <v>18</v>
      </c>
      <c r="C153" s="16" t="s">
        <v>26</v>
      </c>
      <c r="D153" s="31" t="s">
        <v>260</v>
      </c>
      <c r="E153" s="31" t="s">
        <v>102</v>
      </c>
      <c r="F153" s="31" t="s">
        <v>71</v>
      </c>
      <c r="G153" s="40">
        <v>153</v>
      </c>
      <c r="H153" s="40"/>
      <c r="I153" s="40">
        <f t="shared" si="24"/>
        <v>153</v>
      </c>
    </row>
    <row r="154" spans="1:9" ht="10.5" customHeight="1" x14ac:dyDescent="0.2">
      <c r="A154" s="18" t="s">
        <v>142</v>
      </c>
      <c r="B154" s="16" t="s">
        <v>18</v>
      </c>
      <c r="C154" s="16" t="s">
        <v>111</v>
      </c>
      <c r="D154" s="31" t="s">
        <v>257</v>
      </c>
      <c r="E154" s="31"/>
      <c r="F154" s="31"/>
      <c r="G154" s="40" t="str">
        <f t="shared" ref="G154:H157" si="47">G155</f>
        <v>3,5</v>
      </c>
      <c r="H154" s="40">
        <f t="shared" si="47"/>
        <v>0</v>
      </c>
      <c r="I154" s="40">
        <f t="shared" si="24"/>
        <v>3.5</v>
      </c>
    </row>
    <row r="155" spans="1:9" ht="21.75" customHeight="1" x14ac:dyDescent="0.2">
      <c r="A155" s="18" t="s">
        <v>143</v>
      </c>
      <c r="B155" s="16" t="s">
        <v>18</v>
      </c>
      <c r="C155" s="16" t="s">
        <v>111</v>
      </c>
      <c r="D155" s="31" t="s">
        <v>258</v>
      </c>
      <c r="E155" s="31"/>
      <c r="F155" s="31"/>
      <c r="G155" s="40" t="str">
        <f t="shared" si="47"/>
        <v>3,5</v>
      </c>
      <c r="H155" s="40">
        <f t="shared" si="47"/>
        <v>0</v>
      </c>
      <c r="I155" s="40">
        <f t="shared" si="24"/>
        <v>3.5</v>
      </c>
    </row>
    <row r="156" spans="1:9" ht="21.75" customHeight="1" x14ac:dyDescent="0.2">
      <c r="A156" s="26" t="s">
        <v>109</v>
      </c>
      <c r="B156" s="16" t="s">
        <v>18</v>
      </c>
      <c r="C156" s="16" t="s">
        <v>111</v>
      </c>
      <c r="D156" s="31" t="s">
        <v>258</v>
      </c>
      <c r="E156" s="31" t="s">
        <v>101</v>
      </c>
      <c r="F156" s="31"/>
      <c r="G156" s="40" t="str">
        <f t="shared" si="47"/>
        <v>3,5</v>
      </c>
      <c r="H156" s="40">
        <f t="shared" si="47"/>
        <v>0</v>
      </c>
      <c r="I156" s="40">
        <f t="shared" si="24"/>
        <v>3.5</v>
      </c>
    </row>
    <row r="157" spans="1:9" ht="10.5" customHeight="1" x14ac:dyDescent="0.2">
      <c r="A157" s="26" t="s">
        <v>100</v>
      </c>
      <c r="B157" s="16" t="s">
        <v>18</v>
      </c>
      <c r="C157" s="16" t="s">
        <v>111</v>
      </c>
      <c r="D157" s="31" t="s">
        <v>258</v>
      </c>
      <c r="E157" s="31" t="s">
        <v>102</v>
      </c>
      <c r="F157" s="31"/>
      <c r="G157" s="40" t="str">
        <f t="shared" si="47"/>
        <v>3,5</v>
      </c>
      <c r="H157" s="40">
        <f t="shared" si="47"/>
        <v>0</v>
      </c>
      <c r="I157" s="40">
        <f t="shared" ref="I157:I225" si="48">G157+H157</f>
        <v>3.5</v>
      </c>
    </row>
    <row r="158" spans="1:9" ht="10.5" customHeight="1" x14ac:dyDescent="0.2">
      <c r="A158" s="18" t="s">
        <v>68</v>
      </c>
      <c r="B158" s="16" t="s">
        <v>18</v>
      </c>
      <c r="C158" s="16" t="s">
        <v>111</v>
      </c>
      <c r="D158" s="31" t="s">
        <v>258</v>
      </c>
      <c r="E158" s="31" t="s">
        <v>102</v>
      </c>
      <c r="F158" s="31" t="s">
        <v>71</v>
      </c>
      <c r="G158" s="41" t="s">
        <v>282</v>
      </c>
      <c r="H158" s="41"/>
      <c r="I158" s="40">
        <f t="shared" si="48"/>
        <v>3.5</v>
      </c>
    </row>
    <row r="159" spans="1:9" ht="10.5" customHeight="1" x14ac:dyDescent="0.2">
      <c r="A159" s="18" t="s">
        <v>144</v>
      </c>
      <c r="B159" s="16" t="s">
        <v>18</v>
      </c>
      <c r="C159" s="16" t="s">
        <v>111</v>
      </c>
      <c r="D159" s="31" t="s">
        <v>255</v>
      </c>
      <c r="E159" s="31"/>
      <c r="F159" s="31"/>
      <c r="G159" s="40" t="str">
        <f t="shared" ref="G159:H162" si="49">G160</f>
        <v>4,0</v>
      </c>
      <c r="H159" s="40">
        <f t="shared" si="49"/>
        <v>0</v>
      </c>
      <c r="I159" s="40">
        <f t="shared" si="48"/>
        <v>4</v>
      </c>
    </row>
    <row r="160" spans="1:9" ht="21" x14ac:dyDescent="0.2">
      <c r="A160" s="18" t="s">
        <v>145</v>
      </c>
      <c r="B160" s="16" t="s">
        <v>18</v>
      </c>
      <c r="C160" s="16" t="s">
        <v>111</v>
      </c>
      <c r="D160" s="31" t="s">
        <v>256</v>
      </c>
      <c r="E160" s="31"/>
      <c r="F160" s="31"/>
      <c r="G160" s="40" t="str">
        <f t="shared" si="49"/>
        <v>4,0</v>
      </c>
      <c r="H160" s="40">
        <f t="shared" si="49"/>
        <v>0</v>
      </c>
      <c r="I160" s="40">
        <f t="shared" si="48"/>
        <v>4</v>
      </c>
    </row>
    <row r="161" spans="1:9" x14ac:dyDescent="0.2">
      <c r="A161" s="26" t="s">
        <v>109</v>
      </c>
      <c r="B161" s="16" t="s">
        <v>18</v>
      </c>
      <c r="C161" s="16" t="s">
        <v>111</v>
      </c>
      <c r="D161" s="31" t="s">
        <v>256</v>
      </c>
      <c r="E161" s="31" t="s">
        <v>101</v>
      </c>
      <c r="F161" s="31"/>
      <c r="G161" s="40" t="str">
        <f t="shared" si="49"/>
        <v>4,0</v>
      </c>
      <c r="H161" s="40">
        <f t="shared" si="49"/>
        <v>0</v>
      </c>
      <c r="I161" s="40">
        <f t="shared" si="48"/>
        <v>4</v>
      </c>
    </row>
    <row r="162" spans="1:9" ht="10.5" customHeight="1" x14ac:dyDescent="0.2">
      <c r="A162" s="26" t="s">
        <v>100</v>
      </c>
      <c r="B162" s="16" t="s">
        <v>18</v>
      </c>
      <c r="C162" s="16" t="s">
        <v>111</v>
      </c>
      <c r="D162" s="31" t="s">
        <v>256</v>
      </c>
      <c r="E162" s="31" t="s">
        <v>102</v>
      </c>
      <c r="F162" s="31"/>
      <c r="G162" s="40" t="str">
        <f t="shared" si="49"/>
        <v>4,0</v>
      </c>
      <c r="H162" s="40">
        <f t="shared" si="49"/>
        <v>0</v>
      </c>
      <c r="I162" s="40">
        <f t="shared" si="48"/>
        <v>4</v>
      </c>
    </row>
    <row r="163" spans="1:9" ht="10.5" customHeight="1" x14ac:dyDescent="0.2">
      <c r="A163" s="18" t="s">
        <v>68</v>
      </c>
      <c r="B163" s="16" t="s">
        <v>18</v>
      </c>
      <c r="C163" s="16" t="s">
        <v>111</v>
      </c>
      <c r="D163" s="31" t="s">
        <v>256</v>
      </c>
      <c r="E163" s="31" t="s">
        <v>102</v>
      </c>
      <c r="F163" s="31" t="s">
        <v>71</v>
      </c>
      <c r="G163" s="41" t="s">
        <v>287</v>
      </c>
      <c r="H163" s="41"/>
      <c r="I163" s="40">
        <f t="shared" si="48"/>
        <v>4</v>
      </c>
    </row>
    <row r="164" spans="1:9" ht="10.5" customHeight="1" x14ac:dyDescent="0.2">
      <c r="A164" s="18" t="s">
        <v>146</v>
      </c>
      <c r="B164" s="16" t="s">
        <v>18</v>
      </c>
      <c r="C164" s="16" t="s">
        <v>111</v>
      </c>
      <c r="D164" s="31" t="s">
        <v>253</v>
      </c>
      <c r="E164" s="31"/>
      <c r="F164" s="31"/>
      <c r="G164" s="40" t="str">
        <f t="shared" ref="G164:H167" si="50">G165</f>
        <v>4,0</v>
      </c>
      <c r="H164" s="40">
        <f t="shared" si="50"/>
        <v>0</v>
      </c>
      <c r="I164" s="40">
        <f t="shared" si="48"/>
        <v>4</v>
      </c>
    </row>
    <row r="165" spans="1:9" ht="21" x14ac:dyDescent="0.2">
      <c r="A165" s="18" t="s">
        <v>147</v>
      </c>
      <c r="B165" s="16" t="s">
        <v>18</v>
      </c>
      <c r="C165" s="16" t="s">
        <v>111</v>
      </c>
      <c r="D165" s="31" t="s">
        <v>254</v>
      </c>
      <c r="E165" s="31"/>
      <c r="F165" s="31"/>
      <c r="G165" s="40" t="str">
        <f t="shared" si="50"/>
        <v>4,0</v>
      </c>
      <c r="H165" s="40">
        <f t="shared" si="50"/>
        <v>0</v>
      </c>
      <c r="I165" s="40">
        <f t="shared" si="48"/>
        <v>4</v>
      </c>
    </row>
    <row r="166" spans="1:9" ht="20.25" customHeight="1" x14ac:dyDescent="0.2">
      <c r="A166" s="26" t="s">
        <v>109</v>
      </c>
      <c r="B166" s="16" t="s">
        <v>18</v>
      </c>
      <c r="C166" s="16" t="s">
        <v>111</v>
      </c>
      <c r="D166" s="31" t="s">
        <v>254</v>
      </c>
      <c r="E166" s="31" t="s">
        <v>101</v>
      </c>
      <c r="F166" s="31"/>
      <c r="G166" s="40" t="str">
        <f t="shared" si="50"/>
        <v>4,0</v>
      </c>
      <c r="H166" s="40">
        <f t="shared" si="50"/>
        <v>0</v>
      </c>
      <c r="I166" s="40">
        <f t="shared" si="48"/>
        <v>4</v>
      </c>
    </row>
    <row r="167" spans="1:9" ht="10.5" customHeight="1" x14ac:dyDescent="0.2">
      <c r="A167" s="26" t="s">
        <v>100</v>
      </c>
      <c r="B167" s="16" t="s">
        <v>18</v>
      </c>
      <c r="C167" s="16" t="s">
        <v>111</v>
      </c>
      <c r="D167" s="31" t="s">
        <v>254</v>
      </c>
      <c r="E167" s="31" t="s">
        <v>102</v>
      </c>
      <c r="F167" s="31"/>
      <c r="G167" s="40" t="str">
        <f t="shared" si="50"/>
        <v>4,0</v>
      </c>
      <c r="H167" s="40">
        <f t="shared" si="50"/>
        <v>0</v>
      </c>
      <c r="I167" s="40">
        <f t="shared" si="48"/>
        <v>4</v>
      </c>
    </row>
    <row r="168" spans="1:9" ht="10.5" customHeight="1" x14ac:dyDescent="0.2">
      <c r="A168" s="18" t="s">
        <v>68</v>
      </c>
      <c r="B168" s="16" t="s">
        <v>18</v>
      </c>
      <c r="C168" s="16" t="s">
        <v>111</v>
      </c>
      <c r="D168" s="31" t="s">
        <v>254</v>
      </c>
      <c r="E168" s="31" t="s">
        <v>102</v>
      </c>
      <c r="F168" s="31" t="s">
        <v>71</v>
      </c>
      <c r="G168" s="41" t="s">
        <v>287</v>
      </c>
      <c r="H168" s="41"/>
      <c r="I168" s="40">
        <f t="shared" si="48"/>
        <v>4</v>
      </c>
    </row>
    <row r="169" spans="1:9" ht="10.5" customHeight="1" x14ac:dyDescent="0.2">
      <c r="A169" s="19" t="s">
        <v>148</v>
      </c>
      <c r="B169" s="16" t="s">
        <v>18</v>
      </c>
      <c r="C169" s="16" t="s">
        <v>26</v>
      </c>
      <c r="D169" s="31" t="s">
        <v>211</v>
      </c>
      <c r="E169" s="31"/>
      <c r="F169" s="31"/>
      <c r="G169" s="40" t="str">
        <f t="shared" ref="G169:H172" si="51">G170</f>
        <v>22,0</v>
      </c>
      <c r="H169" s="40">
        <f t="shared" si="51"/>
        <v>0</v>
      </c>
      <c r="I169" s="40">
        <f t="shared" si="48"/>
        <v>22</v>
      </c>
    </row>
    <row r="170" spans="1:9" s="13" customFormat="1" ht="10.5" customHeight="1" x14ac:dyDescent="0.2">
      <c r="A170" s="19" t="s">
        <v>149</v>
      </c>
      <c r="B170" s="16" t="s">
        <v>18</v>
      </c>
      <c r="C170" s="16" t="s">
        <v>26</v>
      </c>
      <c r="D170" s="31" t="s">
        <v>212</v>
      </c>
      <c r="E170" s="31"/>
      <c r="F170" s="31"/>
      <c r="G170" s="40" t="str">
        <f t="shared" si="51"/>
        <v>22,0</v>
      </c>
      <c r="H170" s="40">
        <f t="shared" si="51"/>
        <v>0</v>
      </c>
      <c r="I170" s="40">
        <f t="shared" si="48"/>
        <v>22</v>
      </c>
    </row>
    <row r="171" spans="1:9" s="13" customFormat="1" ht="10.5" customHeight="1" x14ac:dyDescent="0.2">
      <c r="A171" s="26" t="s">
        <v>109</v>
      </c>
      <c r="B171" s="16" t="s">
        <v>18</v>
      </c>
      <c r="C171" s="16" t="s">
        <v>26</v>
      </c>
      <c r="D171" s="31" t="s">
        <v>212</v>
      </c>
      <c r="E171" s="31" t="s">
        <v>101</v>
      </c>
      <c r="F171" s="31"/>
      <c r="G171" s="40" t="str">
        <f t="shared" si="51"/>
        <v>22,0</v>
      </c>
      <c r="H171" s="40">
        <f t="shared" si="51"/>
        <v>0</v>
      </c>
      <c r="I171" s="40">
        <f t="shared" si="48"/>
        <v>22</v>
      </c>
    </row>
    <row r="172" spans="1:9" s="13" customFormat="1" ht="10.5" customHeight="1" x14ac:dyDescent="0.2">
      <c r="A172" s="26" t="s">
        <v>100</v>
      </c>
      <c r="B172" s="16" t="s">
        <v>18</v>
      </c>
      <c r="C172" s="16" t="s">
        <v>26</v>
      </c>
      <c r="D172" s="31" t="s">
        <v>212</v>
      </c>
      <c r="E172" s="31" t="s">
        <v>102</v>
      </c>
      <c r="F172" s="31"/>
      <c r="G172" s="40" t="str">
        <f t="shared" si="51"/>
        <v>22,0</v>
      </c>
      <c r="H172" s="40">
        <f t="shared" si="51"/>
        <v>0</v>
      </c>
      <c r="I172" s="40">
        <f t="shared" si="48"/>
        <v>22</v>
      </c>
    </row>
    <row r="173" spans="1:9" s="13" customFormat="1" ht="10.5" customHeight="1" x14ac:dyDescent="0.2">
      <c r="A173" s="18" t="s">
        <v>68</v>
      </c>
      <c r="B173" s="16" t="s">
        <v>18</v>
      </c>
      <c r="C173" s="16" t="s">
        <v>26</v>
      </c>
      <c r="D173" s="31" t="s">
        <v>212</v>
      </c>
      <c r="E173" s="31" t="s">
        <v>102</v>
      </c>
      <c r="F173" s="31" t="s">
        <v>71</v>
      </c>
      <c r="G173" s="41" t="s">
        <v>288</v>
      </c>
      <c r="H173" s="41"/>
      <c r="I173" s="40">
        <f t="shared" si="48"/>
        <v>22</v>
      </c>
    </row>
    <row r="174" spans="1:9" s="13" customFormat="1" ht="21" x14ac:dyDescent="0.2">
      <c r="A174" s="18" t="s">
        <v>418</v>
      </c>
      <c r="B174" s="16" t="s">
        <v>18</v>
      </c>
      <c r="C174" s="16" t="s">
        <v>26</v>
      </c>
      <c r="D174" s="31" t="s">
        <v>420</v>
      </c>
      <c r="E174" s="31"/>
      <c r="F174" s="31"/>
      <c r="G174" s="40">
        <f t="shared" ref="G174:H177" si="52">G175</f>
        <v>434</v>
      </c>
      <c r="H174" s="40">
        <f t="shared" si="52"/>
        <v>0</v>
      </c>
      <c r="I174" s="98">
        <f t="shared" si="48"/>
        <v>434</v>
      </c>
    </row>
    <row r="175" spans="1:9" s="13" customFormat="1" ht="21" x14ac:dyDescent="0.2">
      <c r="A175" s="18" t="s">
        <v>419</v>
      </c>
      <c r="B175" s="16" t="s">
        <v>18</v>
      </c>
      <c r="C175" s="16" t="s">
        <v>26</v>
      </c>
      <c r="D175" s="31" t="s">
        <v>421</v>
      </c>
      <c r="E175" s="31"/>
      <c r="F175" s="31"/>
      <c r="G175" s="40">
        <f t="shared" si="52"/>
        <v>434</v>
      </c>
      <c r="H175" s="40">
        <f t="shared" si="52"/>
        <v>0</v>
      </c>
      <c r="I175" s="98">
        <f t="shared" si="48"/>
        <v>434</v>
      </c>
    </row>
    <row r="176" spans="1:9" s="13" customFormat="1" ht="10.5" customHeight="1" x14ac:dyDescent="0.2">
      <c r="A176" s="26" t="s">
        <v>109</v>
      </c>
      <c r="B176" s="16" t="s">
        <v>18</v>
      </c>
      <c r="C176" s="16" t="s">
        <v>26</v>
      </c>
      <c r="D176" s="31" t="s">
        <v>421</v>
      </c>
      <c r="E176" s="31" t="s">
        <v>101</v>
      </c>
      <c r="F176" s="31"/>
      <c r="G176" s="40">
        <f t="shared" si="52"/>
        <v>434</v>
      </c>
      <c r="H176" s="40">
        <f t="shared" si="52"/>
        <v>0</v>
      </c>
      <c r="I176" s="98">
        <f t="shared" si="48"/>
        <v>434</v>
      </c>
    </row>
    <row r="177" spans="1:9" s="13" customFormat="1" ht="10.5" customHeight="1" x14ac:dyDescent="0.2">
      <c r="A177" s="26" t="s">
        <v>100</v>
      </c>
      <c r="B177" s="16" t="s">
        <v>18</v>
      </c>
      <c r="C177" s="16" t="s">
        <v>26</v>
      </c>
      <c r="D177" s="31" t="s">
        <v>421</v>
      </c>
      <c r="E177" s="31" t="s">
        <v>102</v>
      </c>
      <c r="F177" s="31"/>
      <c r="G177" s="40">
        <f t="shared" si="52"/>
        <v>434</v>
      </c>
      <c r="H177" s="40">
        <f t="shared" si="52"/>
        <v>0</v>
      </c>
      <c r="I177" s="98">
        <f t="shared" si="48"/>
        <v>434</v>
      </c>
    </row>
    <row r="178" spans="1:9" s="13" customFormat="1" ht="10.5" customHeight="1" x14ac:dyDescent="0.2">
      <c r="A178" s="18" t="s">
        <v>68</v>
      </c>
      <c r="B178" s="16" t="s">
        <v>18</v>
      </c>
      <c r="C178" s="16" t="s">
        <v>26</v>
      </c>
      <c r="D178" s="31" t="s">
        <v>421</v>
      </c>
      <c r="E178" s="31" t="s">
        <v>102</v>
      </c>
      <c r="F178" s="31" t="s">
        <v>71</v>
      </c>
      <c r="G178" s="40">
        <v>434</v>
      </c>
      <c r="H178" s="52"/>
      <c r="I178" s="98">
        <f t="shared" si="48"/>
        <v>434</v>
      </c>
    </row>
    <row r="179" spans="1:9" ht="10.5" customHeight="1" x14ac:dyDescent="0.2">
      <c r="A179" s="20" t="s">
        <v>74</v>
      </c>
      <c r="B179" s="32" t="s">
        <v>34</v>
      </c>
      <c r="C179" s="32"/>
      <c r="D179" s="32"/>
      <c r="E179" s="32"/>
      <c r="F179" s="32"/>
      <c r="G179" s="43" t="str">
        <f>G183</f>
        <v>1780,7</v>
      </c>
      <c r="H179" s="43">
        <f t="shared" ref="H179" si="53">H183</f>
        <v>0</v>
      </c>
      <c r="I179" s="43">
        <f t="shared" si="48"/>
        <v>1780.7</v>
      </c>
    </row>
    <row r="180" spans="1:9" ht="10.5" customHeight="1" x14ac:dyDescent="0.2">
      <c r="A180" s="19" t="s">
        <v>68</v>
      </c>
      <c r="B180" s="31" t="s">
        <v>71</v>
      </c>
      <c r="C180" s="31"/>
      <c r="D180" s="31"/>
      <c r="E180" s="31"/>
      <c r="F180" s="31" t="s">
        <v>71</v>
      </c>
      <c r="G180" s="41"/>
      <c r="H180" s="74"/>
      <c r="I180" s="40">
        <f t="shared" si="48"/>
        <v>0</v>
      </c>
    </row>
    <row r="181" spans="1:9" ht="12.75" customHeight="1" x14ac:dyDescent="0.2">
      <c r="A181" s="19" t="s">
        <v>69</v>
      </c>
      <c r="B181" s="31" t="s">
        <v>73</v>
      </c>
      <c r="C181" s="31"/>
      <c r="D181" s="31"/>
      <c r="E181" s="31"/>
      <c r="F181" s="31" t="s">
        <v>73</v>
      </c>
      <c r="G181" s="41"/>
      <c r="H181" s="74"/>
      <c r="I181" s="40">
        <f t="shared" si="48"/>
        <v>0</v>
      </c>
    </row>
    <row r="182" spans="1:9" ht="12.75" customHeight="1" x14ac:dyDescent="0.2">
      <c r="A182" s="19" t="s">
        <v>70</v>
      </c>
      <c r="B182" s="31" t="s">
        <v>72</v>
      </c>
      <c r="C182" s="31"/>
      <c r="D182" s="31"/>
      <c r="E182" s="31"/>
      <c r="F182" s="31" t="s">
        <v>72</v>
      </c>
      <c r="G182" s="46" t="str">
        <f>G188</f>
        <v>1780,7</v>
      </c>
      <c r="H182" s="46">
        <f t="shared" ref="H182" si="54">H188</f>
        <v>0</v>
      </c>
      <c r="I182" s="40">
        <f t="shared" si="48"/>
        <v>1780.7</v>
      </c>
    </row>
    <row r="183" spans="1:9" ht="12.75" customHeight="1" x14ac:dyDescent="0.2">
      <c r="A183" s="20" t="s">
        <v>75</v>
      </c>
      <c r="B183" s="32" t="s">
        <v>34</v>
      </c>
      <c r="C183" s="32" t="s">
        <v>20</v>
      </c>
      <c r="D183" s="32"/>
      <c r="E183" s="32"/>
      <c r="F183" s="32"/>
      <c r="G183" s="43" t="str">
        <f>G185</f>
        <v>1780,7</v>
      </c>
      <c r="H183" s="43">
        <f t="shared" ref="H183" si="55">H185</f>
        <v>0</v>
      </c>
      <c r="I183" s="43">
        <f t="shared" si="48"/>
        <v>1780.7</v>
      </c>
    </row>
    <row r="184" spans="1:9" ht="12.75" customHeight="1" x14ac:dyDescent="0.2">
      <c r="A184" s="18" t="s">
        <v>94</v>
      </c>
      <c r="B184" s="31" t="s">
        <v>34</v>
      </c>
      <c r="C184" s="31" t="s">
        <v>113</v>
      </c>
      <c r="D184" s="34" t="s">
        <v>188</v>
      </c>
      <c r="E184" s="31"/>
      <c r="F184" s="31"/>
      <c r="G184" s="40" t="str">
        <f t="shared" ref="G184:H187" si="56">G185</f>
        <v>1780,7</v>
      </c>
      <c r="H184" s="40">
        <f t="shared" si="56"/>
        <v>0</v>
      </c>
      <c r="I184" s="40">
        <f t="shared" si="48"/>
        <v>1780.7</v>
      </c>
    </row>
    <row r="185" spans="1:9" ht="12.75" customHeight="1" x14ac:dyDescent="0.2">
      <c r="A185" s="19" t="s">
        <v>271</v>
      </c>
      <c r="B185" s="31" t="s">
        <v>34</v>
      </c>
      <c r="C185" s="31" t="s">
        <v>20</v>
      </c>
      <c r="D185" s="31" t="s">
        <v>202</v>
      </c>
      <c r="E185" s="31"/>
      <c r="F185" s="31"/>
      <c r="G185" s="40" t="str">
        <f t="shared" si="56"/>
        <v>1780,7</v>
      </c>
      <c r="H185" s="40">
        <f t="shared" si="56"/>
        <v>0</v>
      </c>
      <c r="I185" s="40">
        <f t="shared" si="48"/>
        <v>1780.7</v>
      </c>
    </row>
    <row r="186" spans="1:9" ht="12.75" customHeight="1" x14ac:dyDescent="0.2">
      <c r="A186" s="19" t="s">
        <v>39</v>
      </c>
      <c r="B186" s="31" t="s">
        <v>34</v>
      </c>
      <c r="C186" s="31" t="s">
        <v>20</v>
      </c>
      <c r="D186" s="31" t="s">
        <v>202</v>
      </c>
      <c r="E186" s="31" t="s">
        <v>112</v>
      </c>
      <c r="F186" s="31"/>
      <c r="G186" s="40" t="str">
        <f t="shared" si="56"/>
        <v>1780,7</v>
      </c>
      <c r="H186" s="40">
        <f t="shared" si="56"/>
        <v>0</v>
      </c>
      <c r="I186" s="40">
        <f t="shared" si="48"/>
        <v>1780.7</v>
      </c>
    </row>
    <row r="187" spans="1:9" ht="12.75" customHeight="1" x14ac:dyDescent="0.2">
      <c r="A187" s="19" t="s">
        <v>76</v>
      </c>
      <c r="B187" s="31" t="s">
        <v>34</v>
      </c>
      <c r="C187" s="31" t="s">
        <v>20</v>
      </c>
      <c r="D187" s="31" t="s">
        <v>202</v>
      </c>
      <c r="E187" s="31" t="s">
        <v>77</v>
      </c>
      <c r="F187" s="31"/>
      <c r="G187" s="40" t="str">
        <f t="shared" si="56"/>
        <v>1780,7</v>
      </c>
      <c r="H187" s="40">
        <f t="shared" si="56"/>
        <v>0</v>
      </c>
      <c r="I187" s="40">
        <f t="shared" si="48"/>
        <v>1780.7</v>
      </c>
    </row>
    <row r="188" spans="1:9" ht="12.75" customHeight="1" x14ac:dyDescent="0.2">
      <c r="A188" s="19" t="s">
        <v>70</v>
      </c>
      <c r="B188" s="31" t="s">
        <v>34</v>
      </c>
      <c r="C188" s="31" t="s">
        <v>20</v>
      </c>
      <c r="D188" s="31" t="s">
        <v>202</v>
      </c>
      <c r="E188" s="31" t="s">
        <v>77</v>
      </c>
      <c r="F188" s="31" t="s">
        <v>72</v>
      </c>
      <c r="G188" s="41" t="s">
        <v>427</v>
      </c>
      <c r="H188" s="41"/>
      <c r="I188" s="40">
        <f t="shared" si="48"/>
        <v>1780.7</v>
      </c>
    </row>
    <row r="189" spans="1:9" ht="11.25" customHeight="1" x14ac:dyDescent="0.2">
      <c r="A189" s="20" t="s">
        <v>131</v>
      </c>
      <c r="B189" s="32" t="s">
        <v>20</v>
      </c>
      <c r="C189" s="32"/>
      <c r="D189" s="32"/>
      <c r="E189" s="32"/>
      <c r="F189" s="32"/>
      <c r="G189" s="43">
        <f>G190</f>
        <v>270</v>
      </c>
      <c r="H189" s="43">
        <f t="shared" ref="H189" si="57">H190</f>
        <v>0</v>
      </c>
      <c r="I189" s="43">
        <f t="shared" si="48"/>
        <v>270</v>
      </c>
    </row>
    <row r="190" spans="1:9" x14ac:dyDescent="0.2">
      <c r="A190" s="19" t="s">
        <v>68</v>
      </c>
      <c r="B190" s="31" t="s">
        <v>71</v>
      </c>
      <c r="C190" s="31"/>
      <c r="D190" s="31"/>
      <c r="E190" s="31"/>
      <c r="F190" s="31" t="s">
        <v>71</v>
      </c>
      <c r="G190" s="40">
        <f>G198</f>
        <v>270</v>
      </c>
      <c r="H190" s="40">
        <f t="shared" ref="H190" si="58">H198</f>
        <v>0</v>
      </c>
      <c r="I190" s="40">
        <f t="shared" si="48"/>
        <v>270</v>
      </c>
    </row>
    <row r="191" spans="1:9" x14ac:dyDescent="0.2">
      <c r="A191" s="19" t="s">
        <v>69</v>
      </c>
      <c r="B191" s="31" t="s">
        <v>73</v>
      </c>
      <c r="C191" s="31"/>
      <c r="D191" s="31"/>
      <c r="E191" s="31"/>
      <c r="F191" s="31" t="s">
        <v>73</v>
      </c>
      <c r="G191" s="56"/>
      <c r="H191" s="46"/>
      <c r="I191" s="40">
        <f t="shared" si="48"/>
        <v>0</v>
      </c>
    </row>
    <row r="192" spans="1:9" ht="12.75" customHeight="1" x14ac:dyDescent="0.2">
      <c r="A192" s="19" t="s">
        <v>70</v>
      </c>
      <c r="B192" s="31" t="s">
        <v>72</v>
      </c>
      <c r="C192" s="31"/>
      <c r="D192" s="31"/>
      <c r="E192" s="31"/>
      <c r="F192" s="31" t="s">
        <v>72</v>
      </c>
      <c r="G192" s="56"/>
      <c r="H192" s="46"/>
      <c r="I192" s="40">
        <f t="shared" si="48"/>
        <v>0</v>
      </c>
    </row>
    <row r="193" spans="1:9" ht="21" x14ac:dyDescent="0.2">
      <c r="A193" s="20" t="s">
        <v>387</v>
      </c>
      <c r="B193" s="32" t="s">
        <v>20</v>
      </c>
      <c r="C193" s="32" t="s">
        <v>49</v>
      </c>
      <c r="D193" s="32"/>
      <c r="E193" s="32"/>
      <c r="F193" s="32"/>
      <c r="G193" s="43">
        <f t="shared" ref="G193:H197" si="59">G194</f>
        <v>270</v>
      </c>
      <c r="H193" s="43">
        <f t="shared" si="59"/>
        <v>0</v>
      </c>
      <c r="I193" s="43">
        <f t="shared" si="48"/>
        <v>270</v>
      </c>
    </row>
    <row r="194" spans="1:9" ht="12.75" customHeight="1" x14ac:dyDescent="0.2">
      <c r="A194" s="19" t="s">
        <v>150</v>
      </c>
      <c r="B194" s="31" t="s">
        <v>20</v>
      </c>
      <c r="C194" s="31" t="s">
        <v>49</v>
      </c>
      <c r="D194" s="31" t="s">
        <v>251</v>
      </c>
      <c r="E194" s="31"/>
      <c r="F194" s="31"/>
      <c r="G194" s="40">
        <f t="shared" si="59"/>
        <v>270</v>
      </c>
      <c r="H194" s="40">
        <f t="shared" si="59"/>
        <v>0</v>
      </c>
      <c r="I194" s="40">
        <f t="shared" si="48"/>
        <v>270</v>
      </c>
    </row>
    <row r="195" spans="1:9" s="6" customFormat="1" ht="10.5" customHeight="1" x14ac:dyDescent="0.2">
      <c r="A195" s="19" t="s">
        <v>151</v>
      </c>
      <c r="B195" s="31" t="s">
        <v>20</v>
      </c>
      <c r="C195" s="31" t="s">
        <v>49</v>
      </c>
      <c r="D195" s="31" t="s">
        <v>252</v>
      </c>
      <c r="E195" s="31"/>
      <c r="F195" s="31"/>
      <c r="G195" s="40">
        <f t="shared" si="59"/>
        <v>270</v>
      </c>
      <c r="H195" s="40">
        <f t="shared" si="59"/>
        <v>0</v>
      </c>
      <c r="I195" s="40">
        <f t="shared" si="48"/>
        <v>270</v>
      </c>
    </row>
    <row r="196" spans="1:9" s="6" customFormat="1" ht="10.5" customHeight="1" x14ac:dyDescent="0.2">
      <c r="A196" s="26" t="s">
        <v>109</v>
      </c>
      <c r="B196" s="31" t="s">
        <v>20</v>
      </c>
      <c r="C196" s="31" t="s">
        <v>49</v>
      </c>
      <c r="D196" s="31" t="s">
        <v>252</v>
      </c>
      <c r="E196" s="31" t="s">
        <v>101</v>
      </c>
      <c r="F196" s="31"/>
      <c r="G196" s="40">
        <f t="shared" si="59"/>
        <v>270</v>
      </c>
      <c r="H196" s="40">
        <f t="shared" si="59"/>
        <v>0</v>
      </c>
      <c r="I196" s="40">
        <f t="shared" si="48"/>
        <v>270</v>
      </c>
    </row>
    <row r="197" spans="1:9" s="6" customFormat="1" ht="10.5" customHeight="1" x14ac:dyDescent="0.2">
      <c r="A197" s="26" t="s">
        <v>100</v>
      </c>
      <c r="B197" s="31" t="s">
        <v>20</v>
      </c>
      <c r="C197" s="31" t="s">
        <v>49</v>
      </c>
      <c r="D197" s="31" t="s">
        <v>252</v>
      </c>
      <c r="E197" s="31" t="s">
        <v>102</v>
      </c>
      <c r="F197" s="31"/>
      <c r="G197" s="40">
        <f t="shared" si="59"/>
        <v>270</v>
      </c>
      <c r="H197" s="40">
        <f t="shared" si="59"/>
        <v>0</v>
      </c>
      <c r="I197" s="40">
        <f t="shared" si="48"/>
        <v>270</v>
      </c>
    </row>
    <row r="198" spans="1:9" s="6" customFormat="1" ht="10.5" customHeight="1" x14ac:dyDescent="0.2">
      <c r="A198" s="22" t="s">
        <v>68</v>
      </c>
      <c r="B198" s="31" t="s">
        <v>20</v>
      </c>
      <c r="C198" s="31" t="s">
        <v>49</v>
      </c>
      <c r="D198" s="31" t="s">
        <v>252</v>
      </c>
      <c r="E198" s="31" t="s">
        <v>102</v>
      </c>
      <c r="F198" s="31" t="s">
        <v>71</v>
      </c>
      <c r="G198" s="40">
        <v>270</v>
      </c>
      <c r="H198" s="40"/>
      <c r="I198" s="40">
        <f t="shared" si="48"/>
        <v>270</v>
      </c>
    </row>
    <row r="199" spans="1:9" s="6" customFormat="1" ht="10.5" customHeight="1" x14ac:dyDescent="0.2">
      <c r="A199" s="20" t="s">
        <v>27</v>
      </c>
      <c r="B199" s="32" t="s">
        <v>22</v>
      </c>
      <c r="C199" s="32"/>
      <c r="D199" s="32"/>
      <c r="E199" s="32"/>
      <c r="F199" s="32"/>
      <c r="G199" s="43">
        <f>G246+G224+G218+G203</f>
        <v>43688.6</v>
      </c>
      <c r="H199" s="43">
        <f t="shared" ref="H199" si="60">H246+H224+H218+H203</f>
        <v>0</v>
      </c>
      <c r="I199" s="43">
        <f t="shared" si="48"/>
        <v>43688.6</v>
      </c>
    </row>
    <row r="200" spans="1:9" s="6" customFormat="1" ht="10.5" customHeight="1" x14ac:dyDescent="0.2">
      <c r="A200" s="19" t="s">
        <v>68</v>
      </c>
      <c r="B200" s="31" t="s">
        <v>71</v>
      </c>
      <c r="C200" s="31"/>
      <c r="D200" s="31"/>
      <c r="E200" s="31"/>
      <c r="F200" s="31" t="s">
        <v>71</v>
      </c>
      <c r="G200" s="40">
        <f>G255+G241+G223+G216+G232+G245+G229</f>
        <v>23745.3</v>
      </c>
      <c r="H200" s="40">
        <f>H255+H241+H223+H216+H232+H245+H229</f>
        <v>0</v>
      </c>
      <c r="I200" s="40">
        <f t="shared" si="48"/>
        <v>23745.3</v>
      </c>
    </row>
    <row r="201" spans="1:9" s="6" customFormat="1" ht="10.5" customHeight="1" x14ac:dyDescent="0.2">
      <c r="A201" s="19" t="s">
        <v>69</v>
      </c>
      <c r="B201" s="31" t="s">
        <v>73</v>
      </c>
      <c r="C201" s="31"/>
      <c r="D201" s="31"/>
      <c r="E201" s="31"/>
      <c r="F201" s="31" t="s">
        <v>73</v>
      </c>
      <c r="G201" s="40">
        <f>G237+G211+G208+G251</f>
        <v>19943.3</v>
      </c>
      <c r="H201" s="40">
        <f>H237+H211+H208+H251</f>
        <v>0</v>
      </c>
      <c r="I201" s="40">
        <f t="shared" si="48"/>
        <v>19943.3</v>
      </c>
    </row>
    <row r="202" spans="1:9" s="6" customFormat="1" ht="10.5" customHeight="1" x14ac:dyDescent="0.2">
      <c r="A202" s="19" t="s">
        <v>70</v>
      </c>
      <c r="B202" s="31" t="s">
        <v>72</v>
      </c>
      <c r="C202" s="31"/>
      <c r="D202" s="31"/>
      <c r="E202" s="31"/>
      <c r="F202" s="31" t="s">
        <v>72</v>
      </c>
      <c r="G202" s="41"/>
      <c r="H202" s="41"/>
      <c r="I202" s="40">
        <f t="shared" si="48"/>
        <v>0</v>
      </c>
    </row>
    <row r="203" spans="1:9" s="6" customFormat="1" ht="10.5" customHeight="1" x14ac:dyDescent="0.2">
      <c r="A203" s="79" t="s">
        <v>321</v>
      </c>
      <c r="B203" s="32" t="s">
        <v>22</v>
      </c>
      <c r="C203" s="32" t="s">
        <v>31</v>
      </c>
      <c r="D203" s="32"/>
      <c r="E203" s="32"/>
      <c r="F203" s="32"/>
      <c r="G203" s="43">
        <f>G204+G212</f>
        <v>836.9</v>
      </c>
      <c r="H203" s="43">
        <f t="shared" ref="H203" si="61">H204+H212</f>
        <v>0</v>
      </c>
      <c r="I203" s="43">
        <f t="shared" si="48"/>
        <v>836.9</v>
      </c>
    </row>
    <row r="204" spans="1:9" s="6" customFormat="1" ht="10.5" customHeight="1" x14ac:dyDescent="0.2">
      <c r="A204" s="18" t="s">
        <v>322</v>
      </c>
      <c r="B204" s="31" t="s">
        <v>22</v>
      </c>
      <c r="C204" s="31" t="s">
        <v>31</v>
      </c>
      <c r="D204" s="31" t="s">
        <v>188</v>
      </c>
      <c r="E204" s="31"/>
      <c r="F204" s="31"/>
      <c r="G204" s="40">
        <f>G205</f>
        <v>835.9</v>
      </c>
      <c r="H204" s="40">
        <f t="shared" ref="H204" si="62">H205</f>
        <v>0</v>
      </c>
      <c r="I204" s="40">
        <f t="shared" si="48"/>
        <v>835.9</v>
      </c>
    </row>
    <row r="205" spans="1:9" s="6" customFormat="1" x14ac:dyDescent="0.2">
      <c r="A205" s="67" t="s">
        <v>323</v>
      </c>
      <c r="B205" s="34" t="s">
        <v>22</v>
      </c>
      <c r="C205" s="31" t="s">
        <v>31</v>
      </c>
      <c r="D205" s="31" t="s">
        <v>324</v>
      </c>
      <c r="E205" s="31"/>
      <c r="F205" s="31"/>
      <c r="G205" s="40">
        <f>G209+G206</f>
        <v>835.9</v>
      </c>
      <c r="H205" s="40">
        <f>H209+H206</f>
        <v>0</v>
      </c>
      <c r="I205" s="40">
        <f t="shared" si="48"/>
        <v>835.9</v>
      </c>
    </row>
    <row r="206" spans="1:9" s="6" customFormat="1" ht="21" x14ac:dyDescent="0.2">
      <c r="A206" s="26" t="s">
        <v>95</v>
      </c>
      <c r="B206" s="34" t="s">
        <v>22</v>
      </c>
      <c r="C206" s="31" t="s">
        <v>31</v>
      </c>
      <c r="D206" s="31" t="s">
        <v>324</v>
      </c>
      <c r="E206" s="31" t="s">
        <v>97</v>
      </c>
      <c r="F206" s="31"/>
      <c r="G206" s="40">
        <f>G207</f>
        <v>95.3</v>
      </c>
      <c r="H206" s="40">
        <f>H207</f>
        <v>0</v>
      </c>
      <c r="I206" s="40">
        <f t="shared" si="48"/>
        <v>95.3</v>
      </c>
    </row>
    <row r="207" spans="1:9" s="6" customFormat="1" x14ac:dyDescent="0.2">
      <c r="A207" s="26" t="s">
        <v>96</v>
      </c>
      <c r="B207" s="34" t="s">
        <v>22</v>
      </c>
      <c r="C207" s="31" t="s">
        <v>31</v>
      </c>
      <c r="D207" s="31" t="s">
        <v>324</v>
      </c>
      <c r="E207" s="31" t="s">
        <v>98</v>
      </c>
      <c r="F207" s="31"/>
      <c r="G207" s="40">
        <f>G208</f>
        <v>95.3</v>
      </c>
      <c r="H207" s="40">
        <f>H208</f>
        <v>0</v>
      </c>
      <c r="I207" s="40">
        <f t="shared" si="48"/>
        <v>95.3</v>
      </c>
    </row>
    <row r="208" spans="1:9" s="6" customFormat="1" x14ac:dyDescent="0.2">
      <c r="A208" s="18" t="s">
        <v>69</v>
      </c>
      <c r="B208" s="31" t="s">
        <v>22</v>
      </c>
      <c r="C208" s="31" t="s">
        <v>31</v>
      </c>
      <c r="D208" s="31" t="s">
        <v>324</v>
      </c>
      <c r="E208" s="31" t="s">
        <v>98</v>
      </c>
      <c r="F208" s="31" t="s">
        <v>73</v>
      </c>
      <c r="G208" s="40">
        <v>95.3</v>
      </c>
      <c r="H208" s="43"/>
      <c r="I208" s="40">
        <f t="shared" si="48"/>
        <v>95.3</v>
      </c>
    </row>
    <row r="209" spans="1:9" s="6" customFormat="1" x14ac:dyDescent="0.2">
      <c r="A209" s="26" t="s">
        <v>109</v>
      </c>
      <c r="B209" s="31" t="s">
        <v>22</v>
      </c>
      <c r="C209" s="31" t="s">
        <v>31</v>
      </c>
      <c r="D209" s="31" t="s">
        <v>324</v>
      </c>
      <c r="E209" s="31" t="s">
        <v>101</v>
      </c>
      <c r="F209" s="31"/>
      <c r="G209" s="40">
        <f t="shared" ref="G209:H210" si="63">G210</f>
        <v>740.6</v>
      </c>
      <c r="H209" s="40">
        <f t="shared" si="63"/>
        <v>0</v>
      </c>
      <c r="I209" s="40">
        <f t="shared" si="48"/>
        <v>740.6</v>
      </c>
    </row>
    <row r="210" spans="1:9" s="6" customFormat="1" ht="10.5" customHeight="1" x14ac:dyDescent="0.2">
      <c r="A210" s="26" t="s">
        <v>100</v>
      </c>
      <c r="B210" s="31" t="s">
        <v>22</v>
      </c>
      <c r="C210" s="31" t="s">
        <v>31</v>
      </c>
      <c r="D210" s="31" t="s">
        <v>324</v>
      </c>
      <c r="E210" s="31" t="s">
        <v>102</v>
      </c>
      <c r="F210" s="31"/>
      <c r="G210" s="40">
        <f t="shared" si="63"/>
        <v>740.6</v>
      </c>
      <c r="H210" s="40">
        <f t="shared" si="63"/>
        <v>0</v>
      </c>
      <c r="I210" s="40">
        <f t="shared" si="48"/>
        <v>740.6</v>
      </c>
    </row>
    <row r="211" spans="1:9" s="6" customFormat="1" ht="10.5" customHeight="1" x14ac:dyDescent="0.2">
      <c r="A211" s="18" t="s">
        <v>69</v>
      </c>
      <c r="B211" s="31" t="s">
        <v>22</v>
      </c>
      <c r="C211" s="31" t="s">
        <v>31</v>
      </c>
      <c r="D211" s="31" t="s">
        <v>324</v>
      </c>
      <c r="E211" s="31" t="s">
        <v>102</v>
      </c>
      <c r="F211" s="31" t="s">
        <v>73</v>
      </c>
      <c r="G211" s="40">
        <v>740.6</v>
      </c>
      <c r="H211" s="40"/>
      <c r="I211" s="40">
        <f t="shared" si="48"/>
        <v>740.6</v>
      </c>
    </row>
    <row r="212" spans="1:9" s="6" customFormat="1" ht="10.5" customHeight="1" x14ac:dyDescent="0.2">
      <c r="A212" s="19" t="s">
        <v>334</v>
      </c>
      <c r="B212" s="31" t="s">
        <v>22</v>
      </c>
      <c r="C212" s="31" t="s">
        <v>31</v>
      </c>
      <c r="D212" s="31" t="s">
        <v>335</v>
      </c>
      <c r="E212" s="31"/>
      <c r="F212" s="31"/>
      <c r="G212" s="40">
        <f t="shared" ref="G212:H214" si="64">G213</f>
        <v>1</v>
      </c>
      <c r="H212" s="40">
        <f t="shared" si="64"/>
        <v>0</v>
      </c>
      <c r="I212" s="40">
        <f t="shared" si="48"/>
        <v>1</v>
      </c>
    </row>
    <row r="213" spans="1:9" s="6" customFormat="1" ht="10.5" customHeight="1" x14ac:dyDescent="0.2">
      <c r="A213" s="19" t="s">
        <v>336</v>
      </c>
      <c r="B213" s="31" t="s">
        <v>22</v>
      </c>
      <c r="C213" s="31" t="s">
        <v>31</v>
      </c>
      <c r="D213" s="68" t="s">
        <v>337</v>
      </c>
      <c r="E213" s="31"/>
      <c r="F213" s="31"/>
      <c r="G213" s="40">
        <f t="shared" si="64"/>
        <v>1</v>
      </c>
      <c r="H213" s="40">
        <f t="shared" si="64"/>
        <v>0</v>
      </c>
      <c r="I213" s="40">
        <f t="shared" si="48"/>
        <v>1</v>
      </c>
    </row>
    <row r="214" spans="1:9" s="6" customFormat="1" ht="10.5" customHeight="1" x14ac:dyDescent="0.2">
      <c r="A214" s="26" t="s">
        <v>109</v>
      </c>
      <c r="B214" s="31" t="s">
        <v>22</v>
      </c>
      <c r="C214" s="31" t="s">
        <v>31</v>
      </c>
      <c r="D214" s="68" t="s">
        <v>337</v>
      </c>
      <c r="E214" s="31" t="s">
        <v>101</v>
      </c>
      <c r="F214" s="31"/>
      <c r="G214" s="40">
        <f t="shared" si="64"/>
        <v>1</v>
      </c>
      <c r="H214" s="40">
        <f t="shared" si="64"/>
        <v>0</v>
      </c>
      <c r="I214" s="40">
        <f t="shared" si="48"/>
        <v>1</v>
      </c>
    </row>
    <row r="215" spans="1:9" s="6" customFormat="1" x14ac:dyDescent="0.2">
      <c r="A215" s="26" t="s">
        <v>100</v>
      </c>
      <c r="B215" s="31" t="s">
        <v>22</v>
      </c>
      <c r="C215" s="31" t="s">
        <v>31</v>
      </c>
      <c r="D215" s="68" t="s">
        <v>337</v>
      </c>
      <c r="E215" s="31" t="s">
        <v>102</v>
      </c>
      <c r="F215" s="31"/>
      <c r="G215" s="40">
        <f>G216+G217</f>
        <v>1</v>
      </c>
      <c r="H215" s="40">
        <f t="shared" ref="H215" si="65">H216+H217</f>
        <v>0</v>
      </c>
      <c r="I215" s="40">
        <f t="shared" si="48"/>
        <v>1</v>
      </c>
    </row>
    <row r="216" spans="1:9" s="6" customFormat="1" ht="12.75" customHeight="1" x14ac:dyDescent="0.2">
      <c r="A216" s="19" t="s">
        <v>68</v>
      </c>
      <c r="B216" s="31" t="s">
        <v>22</v>
      </c>
      <c r="C216" s="31" t="s">
        <v>31</v>
      </c>
      <c r="D216" s="68" t="s">
        <v>337</v>
      </c>
      <c r="E216" s="31" t="s">
        <v>102</v>
      </c>
      <c r="F216" s="31" t="s">
        <v>71</v>
      </c>
      <c r="G216" s="40">
        <v>1</v>
      </c>
      <c r="H216" s="40"/>
      <c r="I216" s="40">
        <f t="shared" si="48"/>
        <v>1</v>
      </c>
    </row>
    <row r="217" spans="1:9" s="6" customFormat="1" ht="10.5" customHeight="1" x14ac:dyDescent="0.2">
      <c r="A217" s="19" t="s">
        <v>69</v>
      </c>
      <c r="B217" s="31" t="s">
        <v>22</v>
      </c>
      <c r="C217" s="31" t="s">
        <v>31</v>
      </c>
      <c r="D217" s="68" t="s">
        <v>337</v>
      </c>
      <c r="E217" s="31" t="s">
        <v>102</v>
      </c>
      <c r="F217" s="31" t="s">
        <v>73</v>
      </c>
      <c r="G217" s="40">
        <v>0</v>
      </c>
      <c r="H217" s="40">
        <v>0</v>
      </c>
      <c r="I217" s="40">
        <f t="shared" si="48"/>
        <v>0</v>
      </c>
    </row>
    <row r="218" spans="1:9" s="6" customFormat="1" x14ac:dyDescent="0.2">
      <c r="A218" s="20" t="s">
        <v>38</v>
      </c>
      <c r="B218" s="32" t="s">
        <v>22</v>
      </c>
      <c r="C218" s="32" t="s">
        <v>36</v>
      </c>
      <c r="D218" s="32"/>
      <c r="E218" s="32"/>
      <c r="F218" s="32"/>
      <c r="G218" s="43" t="str">
        <f t="shared" ref="G218:H222" si="66">G219</f>
        <v>2551,7</v>
      </c>
      <c r="H218" s="43">
        <f t="shared" si="66"/>
        <v>0</v>
      </c>
      <c r="I218" s="43">
        <f t="shared" si="48"/>
        <v>2551.6999999999998</v>
      </c>
    </row>
    <row r="219" spans="1:9" s="6" customFormat="1" ht="10.5" customHeight="1" x14ac:dyDescent="0.2">
      <c r="A219" s="19" t="s">
        <v>342</v>
      </c>
      <c r="B219" s="31" t="s">
        <v>22</v>
      </c>
      <c r="C219" s="31" t="s">
        <v>36</v>
      </c>
      <c r="D219" s="31" t="s">
        <v>295</v>
      </c>
      <c r="E219" s="31"/>
      <c r="F219" s="31"/>
      <c r="G219" s="40" t="str">
        <f t="shared" si="66"/>
        <v>2551,7</v>
      </c>
      <c r="H219" s="40">
        <f t="shared" si="66"/>
        <v>0</v>
      </c>
      <c r="I219" s="40">
        <f t="shared" si="48"/>
        <v>2551.6999999999998</v>
      </c>
    </row>
    <row r="220" spans="1:9" s="12" customFormat="1" ht="10.5" customHeight="1" x14ac:dyDescent="0.2">
      <c r="A220" s="19" t="s">
        <v>343</v>
      </c>
      <c r="B220" s="31" t="s">
        <v>22</v>
      </c>
      <c r="C220" s="31" t="s">
        <v>36</v>
      </c>
      <c r="D220" s="31" t="s">
        <v>296</v>
      </c>
      <c r="E220" s="31"/>
      <c r="F220" s="31"/>
      <c r="G220" s="40" t="str">
        <f t="shared" si="66"/>
        <v>2551,7</v>
      </c>
      <c r="H220" s="40">
        <f t="shared" si="66"/>
        <v>0</v>
      </c>
      <c r="I220" s="40">
        <f t="shared" si="48"/>
        <v>2551.6999999999998</v>
      </c>
    </row>
    <row r="221" spans="1:9" s="12" customFormat="1" ht="10.5" customHeight="1" x14ac:dyDescent="0.2">
      <c r="A221" s="26" t="s">
        <v>109</v>
      </c>
      <c r="B221" s="31" t="s">
        <v>22</v>
      </c>
      <c r="C221" s="31" t="s">
        <v>36</v>
      </c>
      <c r="D221" s="31" t="s">
        <v>296</v>
      </c>
      <c r="E221" s="31" t="s">
        <v>101</v>
      </c>
      <c r="F221" s="31"/>
      <c r="G221" s="40" t="str">
        <f t="shared" si="66"/>
        <v>2551,7</v>
      </c>
      <c r="H221" s="40">
        <f t="shared" si="66"/>
        <v>0</v>
      </c>
      <c r="I221" s="40">
        <f t="shared" si="48"/>
        <v>2551.6999999999998</v>
      </c>
    </row>
    <row r="222" spans="1:9" s="12" customFormat="1" ht="10.5" customHeight="1" x14ac:dyDescent="0.2">
      <c r="A222" s="26" t="s">
        <v>100</v>
      </c>
      <c r="B222" s="31" t="s">
        <v>22</v>
      </c>
      <c r="C222" s="31" t="s">
        <v>36</v>
      </c>
      <c r="D222" s="31" t="s">
        <v>296</v>
      </c>
      <c r="E222" s="31" t="s">
        <v>102</v>
      </c>
      <c r="F222" s="31"/>
      <c r="G222" s="40" t="str">
        <f t="shared" si="66"/>
        <v>2551,7</v>
      </c>
      <c r="H222" s="40">
        <f t="shared" si="66"/>
        <v>0</v>
      </c>
      <c r="I222" s="40">
        <f t="shared" si="48"/>
        <v>2551.6999999999998</v>
      </c>
    </row>
    <row r="223" spans="1:9" s="12" customFormat="1" ht="10.5" customHeight="1" x14ac:dyDescent="0.2">
      <c r="A223" s="19" t="s">
        <v>68</v>
      </c>
      <c r="B223" s="31" t="s">
        <v>22</v>
      </c>
      <c r="C223" s="31" t="s">
        <v>36</v>
      </c>
      <c r="D223" s="31" t="s">
        <v>296</v>
      </c>
      <c r="E223" s="31" t="s">
        <v>102</v>
      </c>
      <c r="F223" s="31" t="s">
        <v>71</v>
      </c>
      <c r="G223" s="41" t="s">
        <v>411</v>
      </c>
      <c r="H223" s="41"/>
      <c r="I223" s="40">
        <f t="shared" si="48"/>
        <v>2551.6999999999998</v>
      </c>
    </row>
    <row r="224" spans="1:9" s="12" customFormat="1" ht="10.5" customHeight="1" x14ac:dyDescent="0.2">
      <c r="A224" s="39" t="s">
        <v>124</v>
      </c>
      <c r="B224" s="32" t="s">
        <v>22</v>
      </c>
      <c r="C224" s="32" t="s">
        <v>46</v>
      </c>
      <c r="D224" s="32"/>
      <c r="E224" s="32"/>
      <c r="F224" s="32"/>
      <c r="G224" s="43">
        <f>G233+G225</f>
        <v>40233</v>
      </c>
      <c r="H224" s="43">
        <f t="shared" ref="H224" si="67">H233+H225</f>
        <v>0</v>
      </c>
      <c r="I224" s="43">
        <f t="shared" si="48"/>
        <v>40233</v>
      </c>
    </row>
    <row r="225" spans="1:9" s="12" customFormat="1" ht="10.5" customHeight="1" x14ac:dyDescent="0.2">
      <c r="A225" s="18" t="s">
        <v>322</v>
      </c>
      <c r="B225" s="31" t="s">
        <v>22</v>
      </c>
      <c r="C225" s="31" t="s">
        <v>46</v>
      </c>
      <c r="D225" s="34" t="s">
        <v>188</v>
      </c>
      <c r="E225" s="31"/>
      <c r="F225" s="31"/>
      <c r="G225" s="40">
        <f>G226</f>
        <v>450</v>
      </c>
      <c r="H225" s="40">
        <f t="shared" ref="H225" si="68">H226</f>
        <v>0</v>
      </c>
      <c r="I225" s="40">
        <f t="shared" si="48"/>
        <v>450</v>
      </c>
    </row>
    <row r="226" spans="1:9" s="12" customFormat="1" ht="12.75" customHeight="1" x14ac:dyDescent="0.2">
      <c r="A226" s="19" t="s">
        <v>314</v>
      </c>
      <c r="B226" s="31" t="s">
        <v>22</v>
      </c>
      <c r="C226" s="31" t="s">
        <v>46</v>
      </c>
      <c r="D226" s="31" t="s">
        <v>313</v>
      </c>
      <c r="E226" s="31"/>
      <c r="F226" s="31"/>
      <c r="G226" s="40">
        <f>G230+G227</f>
        <v>450</v>
      </c>
      <c r="H226" s="40">
        <f>H230+H227</f>
        <v>0</v>
      </c>
      <c r="I226" s="40">
        <f t="shared" ref="I226:I309" si="69">G226+H226</f>
        <v>450</v>
      </c>
    </row>
    <row r="227" spans="1:9" s="12" customFormat="1" ht="12.75" customHeight="1" x14ac:dyDescent="0.2">
      <c r="A227" s="26" t="s">
        <v>109</v>
      </c>
      <c r="B227" s="31" t="s">
        <v>22</v>
      </c>
      <c r="C227" s="31" t="s">
        <v>46</v>
      </c>
      <c r="D227" s="31" t="s">
        <v>313</v>
      </c>
      <c r="E227" s="31" t="s">
        <v>101</v>
      </c>
      <c r="F227" s="31"/>
      <c r="G227" s="40">
        <f>G228</f>
        <v>100</v>
      </c>
      <c r="H227" s="40">
        <f>H228</f>
        <v>0</v>
      </c>
      <c r="I227" s="40">
        <f t="shared" si="69"/>
        <v>100</v>
      </c>
    </row>
    <row r="228" spans="1:9" s="12" customFormat="1" ht="12.75" customHeight="1" x14ac:dyDescent="0.2">
      <c r="A228" s="26" t="s">
        <v>100</v>
      </c>
      <c r="B228" s="31" t="s">
        <v>22</v>
      </c>
      <c r="C228" s="31" t="s">
        <v>46</v>
      </c>
      <c r="D228" s="31" t="s">
        <v>313</v>
      </c>
      <c r="E228" s="31" t="s">
        <v>102</v>
      </c>
      <c r="F228" s="31"/>
      <c r="G228" s="40">
        <f>G229</f>
        <v>100</v>
      </c>
      <c r="H228" s="40">
        <f>H229</f>
        <v>0</v>
      </c>
      <c r="I228" s="40">
        <f t="shared" si="69"/>
        <v>100</v>
      </c>
    </row>
    <row r="229" spans="1:9" s="12" customFormat="1" ht="12.75" customHeight="1" x14ac:dyDescent="0.2">
      <c r="A229" s="22" t="s">
        <v>68</v>
      </c>
      <c r="B229" s="31" t="s">
        <v>22</v>
      </c>
      <c r="C229" s="31" t="s">
        <v>46</v>
      </c>
      <c r="D229" s="31" t="s">
        <v>313</v>
      </c>
      <c r="E229" s="31" t="s">
        <v>102</v>
      </c>
      <c r="F229" s="31" t="s">
        <v>71</v>
      </c>
      <c r="G229" s="40">
        <v>100</v>
      </c>
      <c r="H229" s="40"/>
      <c r="I229" s="40">
        <f t="shared" si="69"/>
        <v>100</v>
      </c>
    </row>
    <row r="230" spans="1:9" s="12" customFormat="1" x14ac:dyDescent="0.2">
      <c r="A230" s="19" t="s">
        <v>39</v>
      </c>
      <c r="B230" s="31" t="s">
        <v>22</v>
      </c>
      <c r="C230" s="31" t="s">
        <v>46</v>
      </c>
      <c r="D230" s="31" t="s">
        <v>313</v>
      </c>
      <c r="E230" s="31" t="s">
        <v>112</v>
      </c>
      <c r="F230" s="31"/>
      <c r="G230" s="40">
        <f t="shared" ref="G230:H231" si="70">G231</f>
        <v>350</v>
      </c>
      <c r="H230" s="40">
        <f t="shared" si="70"/>
        <v>0</v>
      </c>
      <c r="I230" s="40">
        <f t="shared" si="69"/>
        <v>350</v>
      </c>
    </row>
    <row r="231" spans="1:9" s="12" customFormat="1" x14ac:dyDescent="0.2">
      <c r="A231" s="19" t="s">
        <v>122</v>
      </c>
      <c r="B231" s="31" t="s">
        <v>22</v>
      </c>
      <c r="C231" s="31" t="s">
        <v>46</v>
      </c>
      <c r="D231" s="31" t="s">
        <v>313</v>
      </c>
      <c r="E231" s="31" t="s">
        <v>123</v>
      </c>
      <c r="F231" s="31"/>
      <c r="G231" s="40">
        <f t="shared" si="70"/>
        <v>350</v>
      </c>
      <c r="H231" s="40">
        <f t="shared" si="70"/>
        <v>0</v>
      </c>
      <c r="I231" s="40">
        <f t="shared" si="69"/>
        <v>350</v>
      </c>
    </row>
    <row r="232" spans="1:9" s="12" customFormat="1" x14ac:dyDescent="0.2">
      <c r="A232" s="19" t="s">
        <v>68</v>
      </c>
      <c r="B232" s="31" t="s">
        <v>22</v>
      </c>
      <c r="C232" s="31" t="s">
        <v>46</v>
      </c>
      <c r="D232" s="31" t="s">
        <v>313</v>
      </c>
      <c r="E232" s="31" t="s">
        <v>123</v>
      </c>
      <c r="F232" s="31" t="s">
        <v>71</v>
      </c>
      <c r="G232" s="40">
        <v>350</v>
      </c>
      <c r="H232" s="40"/>
      <c r="I232" s="40">
        <f t="shared" si="69"/>
        <v>350</v>
      </c>
    </row>
    <row r="233" spans="1:9" s="12" customFormat="1" ht="21" x14ac:dyDescent="0.2">
      <c r="A233" s="26" t="s">
        <v>152</v>
      </c>
      <c r="B233" s="31" t="s">
        <v>22</v>
      </c>
      <c r="C233" s="31" t="s">
        <v>46</v>
      </c>
      <c r="D233" s="34" t="s">
        <v>248</v>
      </c>
      <c r="E233" s="31"/>
      <c r="F233" s="31"/>
      <c r="G233" s="40">
        <f>G238+G234+G242</f>
        <v>39783</v>
      </c>
      <c r="H233" s="40">
        <f t="shared" ref="H233" si="71">H238+H234+H242</f>
        <v>0</v>
      </c>
      <c r="I233" s="40">
        <f t="shared" si="69"/>
        <v>39783</v>
      </c>
    </row>
    <row r="234" spans="1:9" s="12" customFormat="1" ht="31.5" x14ac:dyDescent="0.2">
      <c r="A234" s="61" t="s">
        <v>153</v>
      </c>
      <c r="B234" s="54" t="s">
        <v>22</v>
      </c>
      <c r="C234" s="54" t="s">
        <v>46</v>
      </c>
      <c r="D234" s="54" t="s">
        <v>249</v>
      </c>
      <c r="E234" s="62"/>
      <c r="F234" s="62"/>
      <c r="G234" s="52">
        <f t="shared" ref="G234:H236" si="72">G235</f>
        <v>19090.400000000001</v>
      </c>
      <c r="H234" s="40">
        <f t="shared" si="72"/>
        <v>0</v>
      </c>
      <c r="I234" s="40">
        <f t="shared" si="69"/>
        <v>19090.400000000001</v>
      </c>
    </row>
    <row r="235" spans="1:9" s="12" customFormat="1" ht="10.5" customHeight="1" x14ac:dyDescent="0.2">
      <c r="A235" s="26" t="s">
        <v>109</v>
      </c>
      <c r="B235" s="54" t="s">
        <v>22</v>
      </c>
      <c r="C235" s="54" t="s">
        <v>46</v>
      </c>
      <c r="D235" s="54" t="s">
        <v>249</v>
      </c>
      <c r="E235" s="62" t="s">
        <v>101</v>
      </c>
      <c r="F235" s="62"/>
      <c r="G235" s="52">
        <f t="shared" si="72"/>
        <v>19090.400000000001</v>
      </c>
      <c r="H235" s="40">
        <f t="shared" si="72"/>
        <v>0</v>
      </c>
      <c r="I235" s="40">
        <f t="shared" si="69"/>
        <v>19090.400000000001</v>
      </c>
    </row>
    <row r="236" spans="1:9" s="12" customFormat="1" ht="10.5" customHeight="1" x14ac:dyDescent="0.2">
      <c r="A236" s="26" t="s">
        <v>100</v>
      </c>
      <c r="B236" s="54" t="s">
        <v>22</v>
      </c>
      <c r="C236" s="54" t="s">
        <v>46</v>
      </c>
      <c r="D236" s="54" t="s">
        <v>249</v>
      </c>
      <c r="E236" s="62" t="s">
        <v>102</v>
      </c>
      <c r="F236" s="62"/>
      <c r="G236" s="52">
        <f t="shared" si="72"/>
        <v>19090.400000000001</v>
      </c>
      <c r="H236" s="40">
        <f t="shared" si="72"/>
        <v>0</v>
      </c>
      <c r="I236" s="40">
        <f t="shared" si="69"/>
        <v>19090.400000000001</v>
      </c>
    </row>
    <row r="237" spans="1:9" s="12" customFormat="1" ht="10.5" customHeight="1" x14ac:dyDescent="0.2">
      <c r="A237" s="19" t="s">
        <v>134</v>
      </c>
      <c r="B237" s="54" t="s">
        <v>22</v>
      </c>
      <c r="C237" s="54" t="s">
        <v>46</v>
      </c>
      <c r="D237" s="54" t="s">
        <v>249</v>
      </c>
      <c r="E237" s="62" t="s">
        <v>102</v>
      </c>
      <c r="F237" s="62" t="s">
        <v>73</v>
      </c>
      <c r="G237" s="52">
        <v>19090.400000000001</v>
      </c>
      <c r="H237" s="40"/>
      <c r="I237" s="40">
        <f t="shared" si="69"/>
        <v>19090.400000000001</v>
      </c>
    </row>
    <row r="238" spans="1:9" s="12" customFormat="1" ht="21" x14ac:dyDescent="0.2">
      <c r="A238" s="26" t="s">
        <v>154</v>
      </c>
      <c r="B238" s="31" t="s">
        <v>22</v>
      </c>
      <c r="C238" s="31" t="s">
        <v>46</v>
      </c>
      <c r="D238" s="34" t="s">
        <v>250</v>
      </c>
      <c r="E238" s="31"/>
      <c r="F238" s="31"/>
      <c r="G238" s="40" t="str">
        <f t="shared" ref="G238:H240" si="73">G239</f>
        <v>17172,5</v>
      </c>
      <c r="H238" s="40">
        <f t="shared" si="73"/>
        <v>0</v>
      </c>
      <c r="I238" s="40">
        <f t="shared" si="69"/>
        <v>17172.5</v>
      </c>
    </row>
    <row r="239" spans="1:9" s="12" customFormat="1" ht="10.5" customHeight="1" x14ac:dyDescent="0.2">
      <c r="A239" s="26" t="s">
        <v>109</v>
      </c>
      <c r="B239" s="31" t="s">
        <v>22</v>
      </c>
      <c r="C239" s="31" t="s">
        <v>46</v>
      </c>
      <c r="D239" s="34" t="s">
        <v>250</v>
      </c>
      <c r="E239" s="31" t="s">
        <v>101</v>
      </c>
      <c r="F239" s="31"/>
      <c r="G239" s="40" t="str">
        <f t="shared" si="73"/>
        <v>17172,5</v>
      </c>
      <c r="H239" s="40">
        <f t="shared" si="73"/>
        <v>0</v>
      </c>
      <c r="I239" s="40">
        <f t="shared" si="69"/>
        <v>17172.5</v>
      </c>
    </row>
    <row r="240" spans="1:9" s="12" customFormat="1" ht="10.5" customHeight="1" x14ac:dyDescent="0.2">
      <c r="A240" s="26" t="s">
        <v>100</v>
      </c>
      <c r="B240" s="31" t="s">
        <v>22</v>
      </c>
      <c r="C240" s="31" t="s">
        <v>46</v>
      </c>
      <c r="D240" s="34" t="s">
        <v>250</v>
      </c>
      <c r="E240" s="31" t="s">
        <v>102</v>
      </c>
      <c r="F240" s="31"/>
      <c r="G240" s="40" t="str">
        <f t="shared" si="73"/>
        <v>17172,5</v>
      </c>
      <c r="H240" s="40">
        <f t="shared" si="73"/>
        <v>0</v>
      </c>
      <c r="I240" s="40">
        <f t="shared" si="69"/>
        <v>17172.5</v>
      </c>
    </row>
    <row r="241" spans="1:9" s="12" customFormat="1" ht="10.5" customHeight="1" x14ac:dyDescent="0.2">
      <c r="A241" s="22" t="s">
        <v>68</v>
      </c>
      <c r="B241" s="31" t="s">
        <v>22</v>
      </c>
      <c r="C241" s="31" t="s">
        <v>46</v>
      </c>
      <c r="D241" s="34" t="s">
        <v>250</v>
      </c>
      <c r="E241" s="31" t="s">
        <v>102</v>
      </c>
      <c r="F241" s="31" t="s">
        <v>71</v>
      </c>
      <c r="G241" s="41" t="s">
        <v>426</v>
      </c>
      <c r="H241" s="41"/>
      <c r="I241" s="40">
        <f t="shared" si="69"/>
        <v>17172.5</v>
      </c>
    </row>
    <row r="242" spans="1:9" ht="10.5" customHeight="1" x14ac:dyDescent="0.2">
      <c r="A242" s="19" t="s">
        <v>348</v>
      </c>
      <c r="B242" s="31" t="s">
        <v>22</v>
      </c>
      <c r="C242" s="31" t="s">
        <v>46</v>
      </c>
      <c r="D242" s="31" t="s">
        <v>349</v>
      </c>
      <c r="E242" s="31"/>
      <c r="F242" s="31"/>
      <c r="G242" s="40" t="str">
        <f t="shared" ref="G242:H244" si="74">G243</f>
        <v>3520,1</v>
      </c>
      <c r="H242" s="40">
        <f t="shared" si="74"/>
        <v>0</v>
      </c>
      <c r="I242" s="40">
        <f t="shared" si="69"/>
        <v>3520.1</v>
      </c>
    </row>
    <row r="243" spans="1:9" x14ac:dyDescent="0.2">
      <c r="A243" s="19" t="s">
        <v>39</v>
      </c>
      <c r="B243" s="31" t="s">
        <v>22</v>
      </c>
      <c r="C243" s="31" t="s">
        <v>46</v>
      </c>
      <c r="D243" s="31" t="s">
        <v>349</v>
      </c>
      <c r="E243" s="31" t="s">
        <v>112</v>
      </c>
      <c r="F243" s="31"/>
      <c r="G243" s="40" t="str">
        <f t="shared" si="74"/>
        <v>3520,1</v>
      </c>
      <c r="H243" s="40">
        <f t="shared" si="74"/>
        <v>0</v>
      </c>
      <c r="I243" s="40">
        <f t="shared" si="69"/>
        <v>3520.1</v>
      </c>
    </row>
    <row r="244" spans="1:9" x14ac:dyDescent="0.2">
      <c r="A244" s="19" t="s">
        <v>122</v>
      </c>
      <c r="B244" s="31" t="s">
        <v>22</v>
      </c>
      <c r="C244" s="31" t="s">
        <v>46</v>
      </c>
      <c r="D244" s="31" t="s">
        <v>349</v>
      </c>
      <c r="E244" s="31" t="s">
        <v>123</v>
      </c>
      <c r="F244" s="31"/>
      <c r="G244" s="40" t="str">
        <f t="shared" si="74"/>
        <v>3520,1</v>
      </c>
      <c r="H244" s="40">
        <f t="shared" si="74"/>
        <v>0</v>
      </c>
      <c r="I244" s="40">
        <f t="shared" si="69"/>
        <v>3520.1</v>
      </c>
    </row>
    <row r="245" spans="1:9" x14ac:dyDescent="0.2">
      <c r="A245" s="19" t="s">
        <v>68</v>
      </c>
      <c r="B245" s="31" t="s">
        <v>22</v>
      </c>
      <c r="C245" s="31" t="s">
        <v>46</v>
      </c>
      <c r="D245" s="31" t="s">
        <v>349</v>
      </c>
      <c r="E245" s="31" t="s">
        <v>123</v>
      </c>
      <c r="F245" s="31" t="s">
        <v>71</v>
      </c>
      <c r="G245" s="41" t="s">
        <v>428</v>
      </c>
      <c r="H245" s="41"/>
      <c r="I245" s="40">
        <f t="shared" si="69"/>
        <v>3520.1</v>
      </c>
    </row>
    <row r="246" spans="1:9" x14ac:dyDescent="0.2">
      <c r="A246" s="20" t="s">
        <v>28</v>
      </c>
      <c r="B246" s="32" t="s">
        <v>22</v>
      </c>
      <c r="C246" s="32" t="s">
        <v>58</v>
      </c>
      <c r="D246" s="32"/>
      <c r="E246" s="32"/>
      <c r="F246" s="32"/>
      <c r="G246" s="43">
        <f>G252+G247</f>
        <v>67</v>
      </c>
      <c r="H246" s="43">
        <f>H252+H247</f>
        <v>0</v>
      </c>
      <c r="I246" s="43">
        <f t="shared" si="69"/>
        <v>67</v>
      </c>
    </row>
    <row r="247" spans="1:9" x14ac:dyDescent="0.2">
      <c r="A247" s="18" t="s">
        <v>125</v>
      </c>
      <c r="B247" s="31" t="s">
        <v>22</v>
      </c>
      <c r="C247" s="31" t="s">
        <v>58</v>
      </c>
      <c r="D247" s="31" t="s">
        <v>397</v>
      </c>
      <c r="E247" s="31"/>
      <c r="F247" s="31"/>
      <c r="G247" s="40">
        <f t="shared" ref="G247:H250" si="75">G248</f>
        <v>17</v>
      </c>
      <c r="H247" s="40">
        <f t="shared" si="75"/>
        <v>0</v>
      </c>
      <c r="I247" s="40">
        <f t="shared" si="69"/>
        <v>17</v>
      </c>
    </row>
    <row r="248" spans="1:9" ht="21" x14ac:dyDescent="0.2">
      <c r="A248" s="19" t="s">
        <v>395</v>
      </c>
      <c r="B248" s="31" t="s">
        <v>22</v>
      </c>
      <c r="C248" s="31" t="s">
        <v>58</v>
      </c>
      <c r="D248" s="31" t="s">
        <v>396</v>
      </c>
      <c r="E248" s="31"/>
      <c r="F248" s="31"/>
      <c r="G248" s="40">
        <f t="shared" si="75"/>
        <v>17</v>
      </c>
      <c r="H248" s="40">
        <f t="shared" si="75"/>
        <v>0</v>
      </c>
      <c r="I248" s="40">
        <f t="shared" si="69"/>
        <v>17</v>
      </c>
    </row>
    <row r="249" spans="1:9" x14ac:dyDescent="0.2">
      <c r="A249" s="26" t="s">
        <v>109</v>
      </c>
      <c r="B249" s="31" t="s">
        <v>22</v>
      </c>
      <c r="C249" s="31" t="s">
        <v>58</v>
      </c>
      <c r="D249" s="31" t="s">
        <v>396</v>
      </c>
      <c r="E249" s="31" t="s">
        <v>101</v>
      </c>
      <c r="F249" s="31"/>
      <c r="G249" s="40">
        <f t="shared" si="75"/>
        <v>17</v>
      </c>
      <c r="H249" s="40">
        <f t="shared" si="75"/>
        <v>0</v>
      </c>
      <c r="I249" s="40">
        <f t="shared" si="69"/>
        <v>17</v>
      </c>
    </row>
    <row r="250" spans="1:9" x14ac:dyDescent="0.2">
      <c r="A250" s="26" t="s">
        <v>100</v>
      </c>
      <c r="B250" s="31" t="s">
        <v>22</v>
      </c>
      <c r="C250" s="31" t="s">
        <v>58</v>
      </c>
      <c r="D250" s="31" t="s">
        <v>396</v>
      </c>
      <c r="E250" s="31" t="s">
        <v>102</v>
      </c>
      <c r="F250" s="31"/>
      <c r="G250" s="40">
        <f t="shared" si="75"/>
        <v>17</v>
      </c>
      <c r="H250" s="40">
        <f t="shared" si="75"/>
        <v>0</v>
      </c>
      <c r="I250" s="40">
        <f t="shared" si="69"/>
        <v>17</v>
      </c>
    </row>
    <row r="251" spans="1:9" x14ac:dyDescent="0.2">
      <c r="A251" s="19" t="s">
        <v>69</v>
      </c>
      <c r="B251" s="31" t="s">
        <v>22</v>
      </c>
      <c r="C251" s="31" t="s">
        <v>58</v>
      </c>
      <c r="D251" s="31" t="s">
        <v>396</v>
      </c>
      <c r="E251" s="31" t="s">
        <v>102</v>
      </c>
      <c r="F251" s="31" t="s">
        <v>73</v>
      </c>
      <c r="G251" s="40">
        <v>17</v>
      </c>
      <c r="H251" s="40"/>
      <c r="I251" s="40">
        <f t="shared" si="69"/>
        <v>17</v>
      </c>
    </row>
    <row r="252" spans="1:9" ht="21" x14ac:dyDescent="0.2">
      <c r="A252" s="26" t="s">
        <v>155</v>
      </c>
      <c r="B252" s="31" t="s">
        <v>22</v>
      </c>
      <c r="C252" s="31" t="s">
        <v>58</v>
      </c>
      <c r="D252" s="31" t="s">
        <v>213</v>
      </c>
      <c r="E252" s="31"/>
      <c r="F252" s="31"/>
      <c r="G252" s="40" t="str">
        <f>G254</f>
        <v>50,0</v>
      </c>
      <c r="H252" s="40">
        <f t="shared" ref="H252" si="76">H254</f>
        <v>0</v>
      </c>
      <c r="I252" s="40">
        <f t="shared" si="69"/>
        <v>50</v>
      </c>
    </row>
    <row r="253" spans="1:9" s="6" customFormat="1" ht="10.5" customHeight="1" x14ac:dyDescent="0.2">
      <c r="A253" s="26" t="s">
        <v>156</v>
      </c>
      <c r="B253" s="31" t="s">
        <v>22</v>
      </c>
      <c r="C253" s="31" t="s">
        <v>58</v>
      </c>
      <c r="D253" s="31" t="s">
        <v>214</v>
      </c>
      <c r="E253" s="31"/>
      <c r="F253" s="31"/>
      <c r="G253" s="40" t="str">
        <f t="shared" ref="G253:H255" si="77">G254</f>
        <v>50,0</v>
      </c>
      <c r="H253" s="40">
        <f t="shared" si="77"/>
        <v>0</v>
      </c>
      <c r="I253" s="40">
        <f t="shared" si="69"/>
        <v>50</v>
      </c>
    </row>
    <row r="254" spans="1:9" s="6" customFormat="1" ht="10.5" customHeight="1" x14ac:dyDescent="0.2">
      <c r="A254" s="19" t="s">
        <v>104</v>
      </c>
      <c r="B254" s="31" t="s">
        <v>22</v>
      </c>
      <c r="C254" s="31" t="s">
        <v>58</v>
      </c>
      <c r="D254" s="31" t="s">
        <v>214</v>
      </c>
      <c r="E254" s="31" t="s">
        <v>105</v>
      </c>
      <c r="F254" s="31"/>
      <c r="G254" s="40" t="str">
        <f t="shared" si="77"/>
        <v>50,0</v>
      </c>
      <c r="H254" s="40">
        <f t="shared" si="77"/>
        <v>0</v>
      </c>
      <c r="I254" s="40">
        <f t="shared" si="69"/>
        <v>50</v>
      </c>
    </row>
    <row r="255" spans="1:9" s="6" customFormat="1" ht="10.5" customHeight="1" x14ac:dyDescent="0.2">
      <c r="A255" s="26" t="s">
        <v>121</v>
      </c>
      <c r="B255" s="31" t="s">
        <v>22</v>
      </c>
      <c r="C255" s="31" t="s">
        <v>58</v>
      </c>
      <c r="D255" s="31" t="s">
        <v>214</v>
      </c>
      <c r="E255" s="31" t="s">
        <v>78</v>
      </c>
      <c r="F255" s="31"/>
      <c r="G255" s="40" t="str">
        <f t="shared" si="77"/>
        <v>50,0</v>
      </c>
      <c r="H255" s="40">
        <f t="shared" si="77"/>
        <v>0</v>
      </c>
      <c r="I255" s="40">
        <f t="shared" si="69"/>
        <v>50</v>
      </c>
    </row>
    <row r="256" spans="1:9" s="6" customFormat="1" ht="10.5" customHeight="1" x14ac:dyDescent="0.2">
      <c r="A256" s="19" t="s">
        <v>68</v>
      </c>
      <c r="B256" s="31" t="s">
        <v>22</v>
      </c>
      <c r="C256" s="31" t="s">
        <v>58</v>
      </c>
      <c r="D256" s="31" t="s">
        <v>214</v>
      </c>
      <c r="E256" s="31" t="s">
        <v>78</v>
      </c>
      <c r="F256" s="31" t="s">
        <v>71</v>
      </c>
      <c r="G256" s="41" t="s">
        <v>283</v>
      </c>
      <c r="H256" s="41"/>
      <c r="I256" s="40">
        <f t="shared" si="69"/>
        <v>50</v>
      </c>
    </row>
    <row r="257" spans="1:9" s="6" customFormat="1" ht="10.5" customHeight="1" x14ac:dyDescent="0.2">
      <c r="A257" s="20" t="s">
        <v>30</v>
      </c>
      <c r="B257" s="32" t="s">
        <v>31</v>
      </c>
      <c r="C257" s="32"/>
      <c r="D257" s="32"/>
      <c r="E257" s="32"/>
      <c r="F257" s="32"/>
      <c r="G257" s="43">
        <f>G261+G271+G301</f>
        <v>16140</v>
      </c>
      <c r="H257" s="43">
        <f>H261+H271+H301</f>
        <v>0</v>
      </c>
      <c r="I257" s="43">
        <f t="shared" si="69"/>
        <v>16140</v>
      </c>
    </row>
    <row r="258" spans="1:9" s="6" customFormat="1" ht="10.5" customHeight="1" x14ac:dyDescent="0.2">
      <c r="A258" s="19" t="s">
        <v>68</v>
      </c>
      <c r="B258" s="31" t="s">
        <v>71</v>
      </c>
      <c r="C258" s="31"/>
      <c r="D258" s="31"/>
      <c r="E258" s="31"/>
      <c r="F258" s="31" t="s">
        <v>71</v>
      </c>
      <c r="G258" s="40">
        <f>G266+G297+G311+G270+G276+G293+G300+G306+G280+G283+G287</f>
        <v>9781.1000000000022</v>
      </c>
      <c r="H258" s="40">
        <f>H266+H297+H311+H270+H276+H293+H300+H306+H280+H283+H287</f>
        <v>0</v>
      </c>
      <c r="I258" s="40">
        <f t="shared" si="69"/>
        <v>9781.1000000000022</v>
      </c>
    </row>
    <row r="259" spans="1:9" s="6" customFormat="1" x14ac:dyDescent="0.2">
      <c r="A259" s="19" t="s">
        <v>69</v>
      </c>
      <c r="B259" s="31" t="s">
        <v>73</v>
      </c>
      <c r="C259" s="31"/>
      <c r="D259" s="31"/>
      <c r="E259" s="31"/>
      <c r="F259" s="31" t="s">
        <v>73</v>
      </c>
      <c r="G259" s="40">
        <f>G288</f>
        <v>6358.9</v>
      </c>
      <c r="H259" s="40">
        <f>H288</f>
        <v>0</v>
      </c>
      <c r="I259" s="40">
        <f t="shared" si="69"/>
        <v>6358.9</v>
      </c>
    </row>
    <row r="260" spans="1:9" s="6" customFormat="1" ht="10.5" customHeight="1" x14ac:dyDescent="0.2">
      <c r="A260" s="19" t="s">
        <v>70</v>
      </c>
      <c r="B260" s="31" t="s">
        <v>72</v>
      </c>
      <c r="C260" s="31"/>
      <c r="D260" s="31"/>
      <c r="E260" s="31"/>
      <c r="F260" s="31" t="s">
        <v>72</v>
      </c>
      <c r="G260" s="41"/>
      <c r="H260" s="41"/>
      <c r="I260" s="40">
        <f t="shared" si="69"/>
        <v>0</v>
      </c>
    </row>
    <row r="261" spans="1:9" s="6" customFormat="1" ht="10.5" customHeight="1" x14ac:dyDescent="0.2">
      <c r="A261" s="20" t="s">
        <v>32</v>
      </c>
      <c r="B261" s="32" t="s">
        <v>31</v>
      </c>
      <c r="C261" s="32" t="s">
        <v>18</v>
      </c>
      <c r="D261" s="32"/>
      <c r="E261" s="32"/>
      <c r="F261" s="32"/>
      <c r="G261" s="43">
        <f>+G262</f>
        <v>1000</v>
      </c>
      <c r="H261" s="43">
        <f t="shared" ref="H261" si="78">+H262</f>
        <v>0</v>
      </c>
      <c r="I261" s="43">
        <f t="shared" si="69"/>
        <v>1000</v>
      </c>
    </row>
    <row r="262" spans="1:9" s="6" customFormat="1" ht="10.5" customHeight="1" x14ac:dyDescent="0.2">
      <c r="A262" s="18" t="s">
        <v>125</v>
      </c>
      <c r="B262" s="31" t="s">
        <v>31</v>
      </c>
      <c r="C262" s="31" t="s">
        <v>18</v>
      </c>
      <c r="D262" s="34" t="s">
        <v>188</v>
      </c>
      <c r="E262" s="31"/>
      <c r="F262" s="31"/>
      <c r="G262" s="40">
        <f>G263+G267</f>
        <v>1000</v>
      </c>
      <c r="H262" s="40">
        <f t="shared" ref="H262" si="79">H263+H267</f>
        <v>0</v>
      </c>
      <c r="I262" s="40">
        <f t="shared" si="69"/>
        <v>1000</v>
      </c>
    </row>
    <row r="263" spans="1:9" s="6" customFormat="1" ht="10.5" customHeight="1" x14ac:dyDescent="0.2">
      <c r="A263" s="18" t="s">
        <v>272</v>
      </c>
      <c r="B263" s="31" t="s">
        <v>31</v>
      </c>
      <c r="C263" s="31" t="s">
        <v>18</v>
      </c>
      <c r="D263" s="31" t="s">
        <v>201</v>
      </c>
      <c r="E263" s="31"/>
      <c r="F263" s="31"/>
      <c r="G263" s="40" t="str">
        <f t="shared" ref="G263:H265" si="80">G264</f>
        <v>350,0</v>
      </c>
      <c r="H263" s="40">
        <f t="shared" si="80"/>
        <v>0</v>
      </c>
      <c r="I263" s="40">
        <f t="shared" si="69"/>
        <v>350</v>
      </c>
    </row>
    <row r="264" spans="1:9" s="6" customFormat="1" ht="10.5" customHeight="1" x14ac:dyDescent="0.2">
      <c r="A264" s="26" t="s">
        <v>109</v>
      </c>
      <c r="B264" s="31" t="s">
        <v>31</v>
      </c>
      <c r="C264" s="31" t="s">
        <v>18</v>
      </c>
      <c r="D264" s="31" t="s">
        <v>201</v>
      </c>
      <c r="E264" s="31" t="s">
        <v>101</v>
      </c>
      <c r="F264" s="31"/>
      <c r="G264" s="40" t="str">
        <f t="shared" si="80"/>
        <v>350,0</v>
      </c>
      <c r="H264" s="40">
        <f t="shared" si="80"/>
        <v>0</v>
      </c>
      <c r="I264" s="40">
        <f t="shared" si="69"/>
        <v>350</v>
      </c>
    </row>
    <row r="265" spans="1:9" s="6" customFormat="1" ht="10.5" customHeight="1" x14ac:dyDescent="0.2">
      <c r="A265" s="26" t="s">
        <v>100</v>
      </c>
      <c r="B265" s="31" t="s">
        <v>31</v>
      </c>
      <c r="C265" s="31" t="s">
        <v>18</v>
      </c>
      <c r="D265" s="31" t="s">
        <v>201</v>
      </c>
      <c r="E265" s="31" t="s">
        <v>102</v>
      </c>
      <c r="F265" s="31"/>
      <c r="G265" s="40" t="str">
        <f t="shared" si="80"/>
        <v>350,0</v>
      </c>
      <c r="H265" s="40">
        <f t="shared" si="80"/>
        <v>0</v>
      </c>
      <c r="I265" s="40">
        <f t="shared" si="69"/>
        <v>350</v>
      </c>
    </row>
    <row r="266" spans="1:9" s="6" customFormat="1" ht="10.5" customHeight="1" x14ac:dyDescent="0.2">
      <c r="A266" s="19" t="s">
        <v>68</v>
      </c>
      <c r="B266" s="31" t="s">
        <v>31</v>
      </c>
      <c r="C266" s="31" t="s">
        <v>18</v>
      </c>
      <c r="D266" s="31" t="s">
        <v>201</v>
      </c>
      <c r="E266" s="31" t="s">
        <v>102</v>
      </c>
      <c r="F266" s="31" t="s">
        <v>71</v>
      </c>
      <c r="G266" s="41" t="s">
        <v>315</v>
      </c>
      <c r="H266" s="41"/>
      <c r="I266" s="40">
        <f t="shared" si="69"/>
        <v>350</v>
      </c>
    </row>
    <row r="267" spans="1:9" s="6" customFormat="1" ht="10.5" customHeight="1" x14ac:dyDescent="0.2">
      <c r="A267" s="19" t="s">
        <v>293</v>
      </c>
      <c r="B267" s="31" t="s">
        <v>31</v>
      </c>
      <c r="C267" s="31" t="s">
        <v>18</v>
      </c>
      <c r="D267" s="31" t="s">
        <v>294</v>
      </c>
      <c r="E267" s="31"/>
      <c r="F267" s="31"/>
      <c r="G267" s="40">
        <f t="shared" ref="G267:H269" si="81">G268</f>
        <v>650</v>
      </c>
      <c r="H267" s="40">
        <f t="shared" si="81"/>
        <v>0</v>
      </c>
      <c r="I267" s="40">
        <f t="shared" si="69"/>
        <v>650</v>
      </c>
    </row>
    <row r="268" spans="1:9" s="6" customFormat="1" ht="10.5" customHeight="1" x14ac:dyDescent="0.2">
      <c r="A268" s="26" t="s">
        <v>109</v>
      </c>
      <c r="B268" s="31" t="s">
        <v>31</v>
      </c>
      <c r="C268" s="31" t="s">
        <v>18</v>
      </c>
      <c r="D268" s="31" t="s">
        <v>294</v>
      </c>
      <c r="E268" s="31" t="s">
        <v>101</v>
      </c>
      <c r="F268" s="31"/>
      <c r="G268" s="40">
        <f t="shared" si="81"/>
        <v>650</v>
      </c>
      <c r="H268" s="40">
        <f t="shared" si="81"/>
        <v>0</v>
      </c>
      <c r="I268" s="40">
        <f t="shared" si="69"/>
        <v>650</v>
      </c>
    </row>
    <row r="269" spans="1:9" s="6" customFormat="1" x14ac:dyDescent="0.2">
      <c r="A269" s="26" t="s">
        <v>100</v>
      </c>
      <c r="B269" s="31" t="s">
        <v>31</v>
      </c>
      <c r="C269" s="31" t="s">
        <v>18</v>
      </c>
      <c r="D269" s="31" t="s">
        <v>294</v>
      </c>
      <c r="E269" s="31" t="s">
        <v>102</v>
      </c>
      <c r="F269" s="31"/>
      <c r="G269" s="40">
        <f t="shared" si="81"/>
        <v>650</v>
      </c>
      <c r="H269" s="40">
        <f t="shared" si="81"/>
        <v>0</v>
      </c>
      <c r="I269" s="40">
        <f t="shared" si="69"/>
        <v>650</v>
      </c>
    </row>
    <row r="270" spans="1:9" s="6" customFormat="1" ht="10.5" customHeight="1" x14ac:dyDescent="0.2">
      <c r="A270" s="19" t="s">
        <v>68</v>
      </c>
      <c r="B270" s="31" t="s">
        <v>31</v>
      </c>
      <c r="C270" s="31" t="s">
        <v>18</v>
      </c>
      <c r="D270" s="31" t="s">
        <v>294</v>
      </c>
      <c r="E270" s="31" t="s">
        <v>102</v>
      </c>
      <c r="F270" s="31" t="s">
        <v>71</v>
      </c>
      <c r="G270" s="40">
        <v>650</v>
      </c>
      <c r="H270" s="88"/>
      <c r="I270" s="40">
        <f t="shared" si="69"/>
        <v>650</v>
      </c>
    </row>
    <row r="271" spans="1:9" s="6" customFormat="1" ht="10.5" customHeight="1" x14ac:dyDescent="0.2">
      <c r="A271" s="20" t="s">
        <v>33</v>
      </c>
      <c r="B271" s="32" t="s">
        <v>31</v>
      </c>
      <c r="C271" s="32" t="s">
        <v>34</v>
      </c>
      <c r="D271" s="32"/>
      <c r="E271" s="32"/>
      <c r="F271" s="32"/>
      <c r="G271" s="43">
        <f>G272+G289</f>
        <v>14259.3</v>
      </c>
      <c r="H271" s="43">
        <f>H272+H289</f>
        <v>0</v>
      </c>
      <c r="I271" s="43">
        <f t="shared" si="69"/>
        <v>14259.3</v>
      </c>
    </row>
    <row r="272" spans="1:9" s="6" customFormat="1" ht="10.5" customHeight="1" x14ac:dyDescent="0.2">
      <c r="A272" s="18" t="s">
        <v>125</v>
      </c>
      <c r="B272" s="31" t="s">
        <v>31</v>
      </c>
      <c r="C272" s="31" t="s">
        <v>34</v>
      </c>
      <c r="D272" s="34" t="s">
        <v>188</v>
      </c>
      <c r="E272" s="31"/>
      <c r="F272" s="31"/>
      <c r="G272" s="40">
        <f>G273+G277+G284</f>
        <v>7759.2999999999993</v>
      </c>
      <c r="H272" s="40">
        <f>H273+H277+H284</f>
        <v>0</v>
      </c>
      <c r="I272" s="40">
        <f t="shared" si="69"/>
        <v>7759.2999999999993</v>
      </c>
    </row>
    <row r="273" spans="1:9" s="6" customFormat="1" ht="10.5" customHeight="1" x14ac:dyDescent="0.2">
      <c r="A273" s="19" t="s">
        <v>291</v>
      </c>
      <c r="B273" s="31" t="s">
        <v>31</v>
      </c>
      <c r="C273" s="31" t="s">
        <v>34</v>
      </c>
      <c r="D273" s="31" t="s">
        <v>292</v>
      </c>
      <c r="E273" s="31"/>
      <c r="F273" s="31"/>
      <c r="G273" s="40">
        <f t="shared" ref="G273:H275" si="82">G274</f>
        <v>1000</v>
      </c>
      <c r="H273" s="40">
        <f t="shared" si="82"/>
        <v>0</v>
      </c>
      <c r="I273" s="40">
        <f t="shared" si="69"/>
        <v>1000</v>
      </c>
    </row>
    <row r="274" spans="1:9" s="6" customFormat="1" x14ac:dyDescent="0.2">
      <c r="A274" s="26" t="s">
        <v>109</v>
      </c>
      <c r="B274" s="31" t="s">
        <v>31</v>
      </c>
      <c r="C274" s="31" t="s">
        <v>34</v>
      </c>
      <c r="D274" s="31" t="s">
        <v>292</v>
      </c>
      <c r="E274" s="31" t="s">
        <v>101</v>
      </c>
      <c r="F274" s="31"/>
      <c r="G274" s="40">
        <f t="shared" si="82"/>
        <v>1000</v>
      </c>
      <c r="H274" s="40">
        <f t="shared" si="82"/>
        <v>0</v>
      </c>
      <c r="I274" s="40">
        <f t="shared" si="69"/>
        <v>1000</v>
      </c>
    </row>
    <row r="275" spans="1:9" s="6" customFormat="1" x14ac:dyDescent="0.2">
      <c r="A275" s="26" t="s">
        <v>100</v>
      </c>
      <c r="B275" s="31" t="s">
        <v>31</v>
      </c>
      <c r="C275" s="31" t="s">
        <v>34</v>
      </c>
      <c r="D275" s="31" t="s">
        <v>292</v>
      </c>
      <c r="E275" s="31" t="s">
        <v>102</v>
      </c>
      <c r="F275" s="31"/>
      <c r="G275" s="40">
        <f t="shared" si="82"/>
        <v>1000</v>
      </c>
      <c r="H275" s="40">
        <f t="shared" si="82"/>
        <v>0</v>
      </c>
      <c r="I275" s="40">
        <f t="shared" si="69"/>
        <v>1000</v>
      </c>
    </row>
    <row r="276" spans="1:9" s="6" customFormat="1" x14ac:dyDescent="0.2">
      <c r="A276" s="19" t="s">
        <v>68</v>
      </c>
      <c r="B276" s="31" t="s">
        <v>31</v>
      </c>
      <c r="C276" s="31" t="s">
        <v>34</v>
      </c>
      <c r="D276" s="31" t="s">
        <v>292</v>
      </c>
      <c r="E276" s="31" t="s">
        <v>102</v>
      </c>
      <c r="F276" s="31" t="s">
        <v>71</v>
      </c>
      <c r="G276" s="40">
        <v>1000</v>
      </c>
      <c r="H276" s="40"/>
      <c r="I276" s="40">
        <f t="shared" si="69"/>
        <v>1000</v>
      </c>
    </row>
    <row r="277" spans="1:9" s="6" customFormat="1" x14ac:dyDescent="0.2">
      <c r="A277" s="19" t="s">
        <v>381</v>
      </c>
      <c r="B277" s="31" t="s">
        <v>31</v>
      </c>
      <c r="C277" s="31" t="s">
        <v>34</v>
      </c>
      <c r="D277" s="31" t="s">
        <v>382</v>
      </c>
      <c r="E277" s="31"/>
      <c r="F277" s="31"/>
      <c r="G277" s="40">
        <f>G278+G281</f>
        <v>65.7</v>
      </c>
      <c r="H277" s="40">
        <f>H278+H281</f>
        <v>0</v>
      </c>
      <c r="I277" s="52">
        <f t="shared" si="69"/>
        <v>65.7</v>
      </c>
    </row>
    <row r="278" spans="1:9" s="6" customFormat="1" x14ac:dyDescent="0.2">
      <c r="A278" s="26" t="s">
        <v>109</v>
      </c>
      <c r="B278" s="31" t="s">
        <v>31</v>
      </c>
      <c r="C278" s="31" t="s">
        <v>34</v>
      </c>
      <c r="D278" s="31" t="s">
        <v>382</v>
      </c>
      <c r="E278" s="31" t="s">
        <v>101</v>
      </c>
      <c r="F278" s="31"/>
      <c r="G278" s="40">
        <f>G279</f>
        <v>35.700000000000003</v>
      </c>
      <c r="H278" s="40">
        <f>H279</f>
        <v>0</v>
      </c>
      <c r="I278" s="52">
        <f t="shared" si="69"/>
        <v>35.700000000000003</v>
      </c>
    </row>
    <row r="279" spans="1:9" s="6" customFormat="1" x14ac:dyDescent="0.2">
      <c r="A279" s="26" t="s">
        <v>100</v>
      </c>
      <c r="B279" s="31" t="s">
        <v>31</v>
      </c>
      <c r="C279" s="31" t="s">
        <v>34</v>
      </c>
      <c r="D279" s="31" t="s">
        <v>382</v>
      </c>
      <c r="E279" s="31" t="s">
        <v>102</v>
      </c>
      <c r="F279" s="31"/>
      <c r="G279" s="40">
        <f>G280</f>
        <v>35.700000000000003</v>
      </c>
      <c r="H279" s="40">
        <f t="shared" ref="H279:I279" si="83">H280</f>
        <v>0</v>
      </c>
      <c r="I279" s="40">
        <f t="shared" si="83"/>
        <v>35.700000000000003</v>
      </c>
    </row>
    <row r="280" spans="1:9" s="6" customFormat="1" x14ac:dyDescent="0.2">
      <c r="A280" s="19" t="s">
        <v>68</v>
      </c>
      <c r="B280" s="31" t="s">
        <v>31</v>
      </c>
      <c r="C280" s="31" t="s">
        <v>34</v>
      </c>
      <c r="D280" s="31" t="s">
        <v>382</v>
      </c>
      <c r="E280" s="31" t="s">
        <v>102</v>
      </c>
      <c r="F280" s="31" t="s">
        <v>71</v>
      </c>
      <c r="G280" s="40">
        <v>35.700000000000003</v>
      </c>
      <c r="H280" s="52"/>
      <c r="I280" s="52">
        <f t="shared" ref="I280:I288" si="84">G280+H280</f>
        <v>35.700000000000003</v>
      </c>
    </row>
    <row r="281" spans="1:9" s="6" customFormat="1" x14ac:dyDescent="0.2">
      <c r="A281" s="28" t="s">
        <v>104</v>
      </c>
      <c r="B281" s="31" t="s">
        <v>31</v>
      </c>
      <c r="C281" s="31" t="s">
        <v>34</v>
      </c>
      <c r="D281" s="31" t="s">
        <v>382</v>
      </c>
      <c r="E281" s="31" t="s">
        <v>105</v>
      </c>
      <c r="F281" s="31"/>
      <c r="G281" s="40">
        <f>G282</f>
        <v>30</v>
      </c>
      <c r="H281" s="40">
        <f>H282</f>
        <v>0</v>
      </c>
      <c r="I281" s="52">
        <f t="shared" si="84"/>
        <v>30</v>
      </c>
    </row>
    <row r="282" spans="1:9" s="6" customFormat="1" x14ac:dyDescent="0.2">
      <c r="A282" s="26" t="s">
        <v>103</v>
      </c>
      <c r="B282" s="31" t="s">
        <v>31</v>
      </c>
      <c r="C282" s="31" t="s">
        <v>34</v>
      </c>
      <c r="D282" s="31" t="s">
        <v>382</v>
      </c>
      <c r="E282" s="31" t="s">
        <v>106</v>
      </c>
      <c r="F282" s="31"/>
      <c r="G282" s="40">
        <f>G283</f>
        <v>30</v>
      </c>
      <c r="H282" s="40">
        <f>H283</f>
        <v>0</v>
      </c>
      <c r="I282" s="52">
        <f t="shared" si="84"/>
        <v>30</v>
      </c>
    </row>
    <row r="283" spans="1:9" s="6" customFormat="1" x14ac:dyDescent="0.2">
      <c r="A283" s="18" t="s">
        <v>68</v>
      </c>
      <c r="B283" s="31" t="s">
        <v>31</v>
      </c>
      <c r="C283" s="31" t="s">
        <v>34</v>
      </c>
      <c r="D283" s="31" t="s">
        <v>382</v>
      </c>
      <c r="E283" s="31" t="s">
        <v>106</v>
      </c>
      <c r="F283" s="31" t="s">
        <v>71</v>
      </c>
      <c r="G283" s="40">
        <v>30</v>
      </c>
      <c r="H283" s="52"/>
      <c r="I283" s="52">
        <f t="shared" si="84"/>
        <v>30</v>
      </c>
    </row>
    <row r="284" spans="1:9" s="6" customFormat="1" ht="21" x14ac:dyDescent="0.2">
      <c r="A284" s="19" t="s">
        <v>388</v>
      </c>
      <c r="B284" s="31" t="s">
        <v>31</v>
      </c>
      <c r="C284" s="31" t="s">
        <v>34</v>
      </c>
      <c r="D284" s="86" t="s">
        <v>389</v>
      </c>
      <c r="E284" s="31"/>
      <c r="F284" s="31"/>
      <c r="G284" s="40">
        <f t="shared" ref="G284:H285" si="85">G285</f>
        <v>6693.5999999999995</v>
      </c>
      <c r="H284" s="40">
        <f t="shared" si="85"/>
        <v>0</v>
      </c>
      <c r="I284" s="52">
        <f t="shared" si="84"/>
        <v>6693.5999999999995</v>
      </c>
    </row>
    <row r="285" spans="1:9" s="6" customFormat="1" x14ac:dyDescent="0.2">
      <c r="A285" s="26" t="s">
        <v>0</v>
      </c>
      <c r="B285" s="31" t="s">
        <v>31</v>
      </c>
      <c r="C285" s="31" t="s">
        <v>34</v>
      </c>
      <c r="D285" s="86" t="s">
        <v>389</v>
      </c>
      <c r="E285" s="31" t="s">
        <v>2</v>
      </c>
      <c r="F285" s="31"/>
      <c r="G285" s="40">
        <f t="shared" si="85"/>
        <v>6693.5999999999995</v>
      </c>
      <c r="H285" s="40">
        <f t="shared" si="85"/>
        <v>0</v>
      </c>
      <c r="I285" s="52">
        <f t="shared" si="84"/>
        <v>6693.5999999999995</v>
      </c>
    </row>
    <row r="286" spans="1:9" s="6" customFormat="1" x14ac:dyDescent="0.2">
      <c r="A286" s="26" t="s">
        <v>1</v>
      </c>
      <c r="B286" s="31" t="s">
        <v>31</v>
      </c>
      <c r="C286" s="31" t="s">
        <v>34</v>
      </c>
      <c r="D286" s="86" t="s">
        <v>389</v>
      </c>
      <c r="E286" s="31" t="s">
        <v>3</v>
      </c>
      <c r="F286" s="31"/>
      <c r="G286" s="40">
        <f>G288+G287</f>
        <v>6693.5999999999995</v>
      </c>
      <c r="H286" s="40">
        <f>H288+H287</f>
        <v>0</v>
      </c>
      <c r="I286" s="52">
        <f t="shared" si="84"/>
        <v>6693.5999999999995</v>
      </c>
    </row>
    <row r="287" spans="1:9" s="6" customFormat="1" x14ac:dyDescent="0.2">
      <c r="A287" s="26" t="s">
        <v>68</v>
      </c>
      <c r="B287" s="31" t="s">
        <v>31</v>
      </c>
      <c r="C287" s="31" t="s">
        <v>34</v>
      </c>
      <c r="D287" s="86" t="s">
        <v>389</v>
      </c>
      <c r="E287" s="31" t="s">
        <v>3</v>
      </c>
      <c r="F287" s="31" t="s">
        <v>71</v>
      </c>
      <c r="G287" s="40">
        <v>334.7</v>
      </c>
      <c r="H287" s="52"/>
      <c r="I287" s="52">
        <f t="shared" si="84"/>
        <v>334.7</v>
      </c>
    </row>
    <row r="288" spans="1:9" s="6" customFormat="1" x14ac:dyDescent="0.2">
      <c r="A288" s="19" t="s">
        <v>69</v>
      </c>
      <c r="B288" s="31" t="s">
        <v>31</v>
      </c>
      <c r="C288" s="31" t="s">
        <v>34</v>
      </c>
      <c r="D288" s="86" t="s">
        <v>389</v>
      </c>
      <c r="E288" s="31" t="s">
        <v>3</v>
      </c>
      <c r="F288" s="31" t="s">
        <v>73</v>
      </c>
      <c r="G288" s="40">
        <v>6358.9</v>
      </c>
      <c r="H288" s="52"/>
      <c r="I288" s="52">
        <f t="shared" si="84"/>
        <v>6358.9</v>
      </c>
    </row>
    <row r="289" spans="1:9" s="6" customFormat="1" x14ac:dyDescent="0.2">
      <c r="A289" s="19" t="s">
        <v>157</v>
      </c>
      <c r="B289" s="31" t="s">
        <v>31</v>
      </c>
      <c r="C289" s="31" t="s">
        <v>34</v>
      </c>
      <c r="D289" s="31" t="s">
        <v>246</v>
      </c>
      <c r="E289" s="31"/>
      <c r="F289" s="31"/>
      <c r="G289" s="40">
        <f t="shared" ref="G289:H296" si="86">G290</f>
        <v>6500</v>
      </c>
      <c r="H289" s="40">
        <f t="shared" si="86"/>
        <v>0</v>
      </c>
      <c r="I289" s="40">
        <f t="shared" si="69"/>
        <v>6500</v>
      </c>
    </row>
    <row r="290" spans="1:9" s="6" customFormat="1" ht="21" x14ac:dyDescent="0.2">
      <c r="A290" s="26" t="s">
        <v>158</v>
      </c>
      <c r="B290" s="31" t="s">
        <v>31</v>
      </c>
      <c r="C290" s="31" t="s">
        <v>34</v>
      </c>
      <c r="D290" s="31" t="s">
        <v>247</v>
      </c>
      <c r="E290" s="31"/>
      <c r="F290" s="31"/>
      <c r="G290" s="40">
        <f>G291+G294+G298</f>
        <v>6500</v>
      </c>
      <c r="H290" s="40">
        <f t="shared" ref="H290" si="87">H291+H294+H298</f>
        <v>0</v>
      </c>
      <c r="I290" s="40">
        <f t="shared" si="69"/>
        <v>6500</v>
      </c>
    </row>
    <row r="291" spans="1:9" s="6" customFormat="1" x14ac:dyDescent="0.2">
      <c r="A291" s="26" t="s">
        <v>109</v>
      </c>
      <c r="B291" s="31" t="s">
        <v>31</v>
      </c>
      <c r="C291" s="31" t="s">
        <v>34</v>
      </c>
      <c r="D291" s="31" t="s">
        <v>247</v>
      </c>
      <c r="E291" s="31" t="s">
        <v>101</v>
      </c>
      <c r="F291" s="31"/>
      <c r="G291" s="40">
        <f>G292</f>
        <v>4100</v>
      </c>
      <c r="H291" s="40">
        <f t="shared" ref="H291:H292" si="88">H292</f>
        <v>0</v>
      </c>
      <c r="I291" s="40">
        <f t="shared" si="69"/>
        <v>4100</v>
      </c>
    </row>
    <row r="292" spans="1:9" s="6" customFormat="1" x14ac:dyDescent="0.2">
      <c r="A292" s="26" t="s">
        <v>100</v>
      </c>
      <c r="B292" s="31" t="s">
        <v>31</v>
      </c>
      <c r="C292" s="31" t="s">
        <v>34</v>
      </c>
      <c r="D292" s="31" t="s">
        <v>247</v>
      </c>
      <c r="E292" s="31" t="s">
        <v>102</v>
      </c>
      <c r="F292" s="31"/>
      <c r="G292" s="40">
        <f>G293</f>
        <v>4100</v>
      </c>
      <c r="H292" s="40">
        <f t="shared" si="88"/>
        <v>0</v>
      </c>
      <c r="I292" s="40">
        <f t="shared" si="69"/>
        <v>4100</v>
      </c>
    </row>
    <row r="293" spans="1:9" s="6" customFormat="1" ht="10.5" customHeight="1" x14ac:dyDescent="0.2">
      <c r="A293" s="19" t="s">
        <v>68</v>
      </c>
      <c r="B293" s="31" t="s">
        <v>31</v>
      </c>
      <c r="C293" s="31" t="s">
        <v>34</v>
      </c>
      <c r="D293" s="31" t="s">
        <v>247</v>
      </c>
      <c r="E293" s="31" t="s">
        <v>102</v>
      </c>
      <c r="F293" s="31" t="s">
        <v>71</v>
      </c>
      <c r="G293" s="40">
        <v>4100</v>
      </c>
      <c r="H293" s="40"/>
      <c r="I293" s="40">
        <f t="shared" si="69"/>
        <v>4100</v>
      </c>
    </row>
    <row r="294" spans="1:9" s="6" customFormat="1" x14ac:dyDescent="0.2">
      <c r="A294" s="26" t="s">
        <v>104</v>
      </c>
      <c r="B294" s="31" t="s">
        <v>31</v>
      </c>
      <c r="C294" s="31" t="s">
        <v>34</v>
      </c>
      <c r="D294" s="31" t="s">
        <v>247</v>
      </c>
      <c r="E294" s="31" t="s">
        <v>105</v>
      </c>
      <c r="F294" s="31"/>
      <c r="G294" s="40">
        <f t="shared" si="86"/>
        <v>1400</v>
      </c>
      <c r="H294" s="40">
        <f t="shared" si="86"/>
        <v>0</v>
      </c>
      <c r="I294" s="40">
        <f t="shared" si="69"/>
        <v>1400</v>
      </c>
    </row>
    <row r="295" spans="1:9" s="6" customFormat="1" ht="21" x14ac:dyDescent="0.2">
      <c r="A295" s="26" t="s">
        <v>121</v>
      </c>
      <c r="B295" s="31" t="s">
        <v>31</v>
      </c>
      <c r="C295" s="31" t="s">
        <v>34</v>
      </c>
      <c r="D295" s="31" t="s">
        <v>247</v>
      </c>
      <c r="E295" s="31" t="s">
        <v>78</v>
      </c>
      <c r="F295" s="31"/>
      <c r="G295" s="40">
        <f t="shared" si="86"/>
        <v>1400</v>
      </c>
      <c r="H295" s="40">
        <f t="shared" si="86"/>
        <v>0</v>
      </c>
      <c r="I295" s="40">
        <f t="shared" si="69"/>
        <v>1400</v>
      </c>
    </row>
    <row r="296" spans="1:9" s="6" customFormat="1" ht="21" x14ac:dyDescent="0.2">
      <c r="A296" s="63" t="s">
        <v>135</v>
      </c>
      <c r="B296" s="31" t="s">
        <v>31</v>
      </c>
      <c r="C296" s="31" t="s">
        <v>34</v>
      </c>
      <c r="D296" s="31" t="s">
        <v>247</v>
      </c>
      <c r="E296" s="31" t="s">
        <v>136</v>
      </c>
      <c r="F296" s="31"/>
      <c r="G296" s="40">
        <f t="shared" si="86"/>
        <v>1400</v>
      </c>
      <c r="H296" s="40">
        <f t="shared" si="86"/>
        <v>0</v>
      </c>
      <c r="I296" s="40">
        <f t="shared" si="69"/>
        <v>1400</v>
      </c>
    </row>
    <row r="297" spans="1:9" s="6" customFormat="1" ht="10.5" customHeight="1" x14ac:dyDescent="0.2">
      <c r="A297" s="19" t="s">
        <v>68</v>
      </c>
      <c r="B297" s="31" t="s">
        <v>31</v>
      </c>
      <c r="C297" s="31" t="s">
        <v>34</v>
      </c>
      <c r="D297" s="31" t="s">
        <v>247</v>
      </c>
      <c r="E297" s="31" t="s">
        <v>136</v>
      </c>
      <c r="F297" s="31" t="s">
        <v>71</v>
      </c>
      <c r="G297" s="40">
        <v>1400</v>
      </c>
      <c r="H297" s="40"/>
      <c r="I297" s="40">
        <f t="shared" si="69"/>
        <v>1400</v>
      </c>
    </row>
    <row r="298" spans="1:9" s="6" customFormat="1" ht="10.5" customHeight="1" x14ac:dyDescent="0.2">
      <c r="A298" s="26" t="s">
        <v>109</v>
      </c>
      <c r="B298" s="31" t="s">
        <v>31</v>
      </c>
      <c r="C298" s="31" t="s">
        <v>34</v>
      </c>
      <c r="D298" s="31" t="s">
        <v>247</v>
      </c>
      <c r="E298" s="31" t="s">
        <v>101</v>
      </c>
      <c r="F298" s="31"/>
      <c r="G298" s="40">
        <f>G299</f>
        <v>1000</v>
      </c>
      <c r="H298" s="40">
        <f t="shared" ref="H298:H299" si="89">H299</f>
        <v>0</v>
      </c>
      <c r="I298" s="40">
        <f t="shared" si="69"/>
        <v>1000</v>
      </c>
    </row>
    <row r="299" spans="1:9" s="6" customFormat="1" ht="10.5" customHeight="1" x14ac:dyDescent="0.2">
      <c r="A299" s="26" t="s">
        <v>100</v>
      </c>
      <c r="B299" s="31" t="s">
        <v>31</v>
      </c>
      <c r="C299" s="31" t="s">
        <v>34</v>
      </c>
      <c r="D299" s="31" t="s">
        <v>247</v>
      </c>
      <c r="E299" s="60" t="s">
        <v>102</v>
      </c>
      <c r="F299" s="60"/>
      <c r="G299" s="40">
        <f>G300</f>
        <v>1000</v>
      </c>
      <c r="H299" s="40">
        <f t="shared" si="89"/>
        <v>0</v>
      </c>
      <c r="I299" s="40">
        <f t="shared" si="69"/>
        <v>1000</v>
      </c>
    </row>
    <row r="300" spans="1:9" s="6" customFormat="1" ht="10.5" customHeight="1" x14ac:dyDescent="0.2">
      <c r="A300" s="19" t="s">
        <v>68</v>
      </c>
      <c r="B300" s="31" t="s">
        <v>31</v>
      </c>
      <c r="C300" s="31" t="s">
        <v>34</v>
      </c>
      <c r="D300" s="31" t="s">
        <v>247</v>
      </c>
      <c r="E300" s="60" t="s">
        <v>102</v>
      </c>
      <c r="F300" s="60" t="s">
        <v>71</v>
      </c>
      <c r="G300" s="40">
        <v>1000</v>
      </c>
      <c r="H300" s="40"/>
      <c r="I300" s="40">
        <f t="shared" si="69"/>
        <v>1000</v>
      </c>
    </row>
    <row r="301" spans="1:9" s="6" customFormat="1" ht="10.5" customHeight="1" x14ac:dyDescent="0.2">
      <c r="A301" s="39" t="s">
        <v>133</v>
      </c>
      <c r="B301" s="80" t="s">
        <v>31</v>
      </c>
      <c r="C301" s="80" t="s">
        <v>20</v>
      </c>
      <c r="D301" s="81"/>
      <c r="E301" s="82"/>
      <c r="F301" s="82"/>
      <c r="G301" s="43">
        <f>G307+G302</f>
        <v>880.7</v>
      </c>
      <c r="H301" s="43">
        <f t="shared" ref="H301" si="90">H307+H302</f>
        <v>0</v>
      </c>
      <c r="I301" s="40">
        <f t="shared" si="69"/>
        <v>880.7</v>
      </c>
    </row>
    <row r="302" spans="1:9" s="6" customFormat="1" ht="10.5" customHeight="1" x14ac:dyDescent="0.2">
      <c r="A302" s="27" t="s">
        <v>94</v>
      </c>
      <c r="B302" s="58" t="s">
        <v>31</v>
      </c>
      <c r="C302" s="58" t="s">
        <v>20</v>
      </c>
      <c r="D302" s="59"/>
      <c r="E302" s="60"/>
      <c r="F302" s="60"/>
      <c r="G302" s="40">
        <f t="shared" ref="G302:H305" si="91">G303</f>
        <v>130.69999999999999</v>
      </c>
      <c r="H302" s="40">
        <f t="shared" si="91"/>
        <v>0</v>
      </c>
      <c r="I302" s="40">
        <f t="shared" si="69"/>
        <v>130.69999999999999</v>
      </c>
    </row>
    <row r="303" spans="1:9" s="6" customFormat="1" x14ac:dyDescent="0.2">
      <c r="A303" s="19" t="s">
        <v>314</v>
      </c>
      <c r="B303" s="58" t="s">
        <v>31</v>
      </c>
      <c r="C303" s="58" t="s">
        <v>20</v>
      </c>
      <c r="D303" s="31" t="s">
        <v>313</v>
      </c>
      <c r="E303" s="31"/>
      <c r="F303" s="31"/>
      <c r="G303" s="40">
        <f t="shared" si="91"/>
        <v>130.69999999999999</v>
      </c>
      <c r="H303" s="40">
        <f t="shared" si="91"/>
        <v>0</v>
      </c>
      <c r="I303" s="40">
        <f t="shared" si="69"/>
        <v>130.69999999999999</v>
      </c>
    </row>
    <row r="304" spans="1:9" s="6" customFormat="1" x14ac:dyDescent="0.2">
      <c r="A304" s="19" t="s">
        <v>39</v>
      </c>
      <c r="B304" s="58" t="s">
        <v>31</v>
      </c>
      <c r="C304" s="58" t="s">
        <v>20</v>
      </c>
      <c r="D304" s="31" t="s">
        <v>313</v>
      </c>
      <c r="E304" s="31" t="s">
        <v>112</v>
      </c>
      <c r="F304" s="31"/>
      <c r="G304" s="40">
        <f t="shared" si="91"/>
        <v>130.69999999999999</v>
      </c>
      <c r="H304" s="40">
        <f t="shared" si="91"/>
        <v>0</v>
      </c>
      <c r="I304" s="40">
        <f t="shared" si="69"/>
        <v>130.69999999999999</v>
      </c>
    </row>
    <row r="305" spans="1:9" s="6" customFormat="1" ht="10.5" customHeight="1" x14ac:dyDescent="0.2">
      <c r="A305" s="19" t="s">
        <v>122</v>
      </c>
      <c r="B305" s="58" t="s">
        <v>31</v>
      </c>
      <c r="C305" s="58" t="s">
        <v>20</v>
      </c>
      <c r="D305" s="31" t="s">
        <v>313</v>
      </c>
      <c r="E305" s="31" t="s">
        <v>123</v>
      </c>
      <c r="F305" s="31"/>
      <c r="G305" s="40">
        <f t="shared" si="91"/>
        <v>130.69999999999999</v>
      </c>
      <c r="H305" s="40">
        <f t="shared" si="91"/>
        <v>0</v>
      </c>
      <c r="I305" s="40">
        <f t="shared" si="69"/>
        <v>130.69999999999999</v>
      </c>
    </row>
    <row r="306" spans="1:9" s="6" customFormat="1" ht="10.5" customHeight="1" x14ac:dyDescent="0.2">
      <c r="A306" s="19" t="s">
        <v>68</v>
      </c>
      <c r="B306" s="58" t="s">
        <v>31</v>
      </c>
      <c r="C306" s="58" t="s">
        <v>20</v>
      </c>
      <c r="D306" s="31" t="s">
        <v>313</v>
      </c>
      <c r="E306" s="31" t="s">
        <v>123</v>
      </c>
      <c r="F306" s="31" t="s">
        <v>71</v>
      </c>
      <c r="G306" s="40">
        <v>130.69999999999999</v>
      </c>
      <c r="H306" s="40"/>
      <c r="I306" s="40">
        <f t="shared" si="69"/>
        <v>130.69999999999999</v>
      </c>
    </row>
    <row r="307" spans="1:9" s="6" customFormat="1" ht="10.5" customHeight="1" x14ac:dyDescent="0.2">
      <c r="A307" s="19" t="s">
        <v>304</v>
      </c>
      <c r="B307" s="58" t="s">
        <v>31</v>
      </c>
      <c r="C307" s="58" t="s">
        <v>20</v>
      </c>
      <c r="D307" s="57">
        <v>3000000000</v>
      </c>
      <c r="E307" s="58"/>
      <c r="F307" s="58"/>
      <c r="G307" s="40">
        <f t="shared" ref="G307:H310" si="92">G308</f>
        <v>750</v>
      </c>
      <c r="H307" s="40">
        <f t="shared" si="92"/>
        <v>0</v>
      </c>
      <c r="I307" s="40">
        <f t="shared" si="69"/>
        <v>750</v>
      </c>
    </row>
    <row r="308" spans="1:9" s="13" customFormat="1" ht="10.5" customHeight="1" x14ac:dyDescent="0.2">
      <c r="A308" s="18" t="s">
        <v>305</v>
      </c>
      <c r="B308" s="58" t="s">
        <v>31</v>
      </c>
      <c r="C308" s="58" t="s">
        <v>20</v>
      </c>
      <c r="D308" s="57">
        <v>3000090660</v>
      </c>
      <c r="E308" s="58"/>
      <c r="F308" s="58"/>
      <c r="G308" s="40">
        <f t="shared" si="92"/>
        <v>750</v>
      </c>
      <c r="H308" s="40">
        <f t="shared" si="92"/>
        <v>0</v>
      </c>
      <c r="I308" s="40">
        <f t="shared" si="69"/>
        <v>750</v>
      </c>
    </row>
    <row r="309" spans="1:9" s="13" customFormat="1" ht="10.5" customHeight="1" x14ac:dyDescent="0.2">
      <c r="A309" s="26" t="s">
        <v>109</v>
      </c>
      <c r="B309" s="58" t="s">
        <v>31</v>
      </c>
      <c r="C309" s="58" t="s">
        <v>20</v>
      </c>
      <c r="D309" s="57">
        <v>3000090660</v>
      </c>
      <c r="E309" s="58" t="s">
        <v>101</v>
      </c>
      <c r="F309" s="58"/>
      <c r="G309" s="40">
        <f t="shared" si="92"/>
        <v>750</v>
      </c>
      <c r="H309" s="40">
        <f t="shared" si="92"/>
        <v>0</v>
      </c>
      <c r="I309" s="40">
        <f t="shared" si="69"/>
        <v>750</v>
      </c>
    </row>
    <row r="310" spans="1:9" s="13" customFormat="1" ht="10.5" customHeight="1" x14ac:dyDescent="0.2">
      <c r="A310" s="26" t="s">
        <v>100</v>
      </c>
      <c r="B310" s="58" t="s">
        <v>31</v>
      </c>
      <c r="C310" s="58" t="s">
        <v>20</v>
      </c>
      <c r="D310" s="57">
        <v>3000090660</v>
      </c>
      <c r="E310" s="58" t="s">
        <v>102</v>
      </c>
      <c r="F310" s="58"/>
      <c r="G310" s="40">
        <f t="shared" si="92"/>
        <v>750</v>
      </c>
      <c r="H310" s="40">
        <f t="shared" si="92"/>
        <v>0</v>
      </c>
      <c r="I310" s="40">
        <f t="shared" ref="I310:I378" si="93">G310+H310</f>
        <v>750</v>
      </c>
    </row>
    <row r="311" spans="1:9" s="13" customFormat="1" ht="10.5" customHeight="1" x14ac:dyDescent="0.2">
      <c r="A311" s="19" t="s">
        <v>68</v>
      </c>
      <c r="B311" s="58" t="s">
        <v>31</v>
      </c>
      <c r="C311" s="58" t="s">
        <v>20</v>
      </c>
      <c r="D311" s="57">
        <v>3000090660</v>
      </c>
      <c r="E311" s="58" t="s">
        <v>102</v>
      </c>
      <c r="F311" s="58" t="s">
        <v>71</v>
      </c>
      <c r="G311" s="40">
        <v>750</v>
      </c>
      <c r="H311" s="40"/>
      <c r="I311" s="40">
        <f t="shared" si="93"/>
        <v>750</v>
      </c>
    </row>
    <row r="312" spans="1:9" s="13" customFormat="1" ht="10.5" customHeight="1" x14ac:dyDescent="0.2">
      <c r="A312" s="20" t="s">
        <v>42</v>
      </c>
      <c r="B312" s="32" t="s">
        <v>45</v>
      </c>
      <c r="C312" s="32"/>
      <c r="D312" s="32"/>
      <c r="E312" s="32"/>
      <c r="F312" s="32"/>
      <c r="G312" s="43">
        <f>G316+G329+G408+G419+G399</f>
        <v>348833.8</v>
      </c>
      <c r="H312" s="43">
        <f>H316+H329+H408+H419+H399</f>
        <v>4608.6000000000004</v>
      </c>
      <c r="I312" s="43">
        <f t="shared" si="93"/>
        <v>353442.39999999997</v>
      </c>
    </row>
    <row r="313" spans="1:9" s="13" customFormat="1" ht="10.5" customHeight="1" x14ac:dyDescent="0.2">
      <c r="A313" s="19" t="s">
        <v>68</v>
      </c>
      <c r="B313" s="31" t="s">
        <v>71</v>
      </c>
      <c r="C313" s="31"/>
      <c r="D313" s="31"/>
      <c r="E313" s="31"/>
      <c r="F313" s="31" t="s">
        <v>71</v>
      </c>
      <c r="G313" s="40">
        <f>G323+G347+G398+G413+G418+G424+G427+G438+G441+G444+G405+G367+G430+G377+G407+G451+G454+G459+G335</f>
        <v>134263.20000000001</v>
      </c>
      <c r="H313" s="40">
        <f>H323+H347+H398+H413+H418+H424+H427+H438+H441+H444+H405+H367+H430+H377+H407+H451+H454+H459+H335</f>
        <v>4608.5999999999995</v>
      </c>
      <c r="I313" s="40">
        <f t="shared" si="93"/>
        <v>138871.80000000002</v>
      </c>
    </row>
    <row r="314" spans="1:9" s="13" customFormat="1" x14ac:dyDescent="0.2">
      <c r="A314" s="19" t="s">
        <v>69</v>
      </c>
      <c r="B314" s="31" t="s">
        <v>73</v>
      </c>
      <c r="C314" s="31"/>
      <c r="D314" s="31"/>
      <c r="E314" s="31"/>
      <c r="F314" s="31" t="s">
        <v>73</v>
      </c>
      <c r="G314" s="40">
        <f>G328+G352+G357+G378+G372+G362+G383+G388+G340+G434+G393</f>
        <v>214570.6</v>
      </c>
      <c r="H314" s="40">
        <f>H328+H352+H357+H378+H372+H362+H383+H388+H340+H434+H393</f>
        <v>0</v>
      </c>
      <c r="I314" s="40">
        <f t="shared" si="93"/>
        <v>214570.6</v>
      </c>
    </row>
    <row r="315" spans="1:9" s="13" customFormat="1" x14ac:dyDescent="0.2">
      <c r="A315" s="19" t="s">
        <v>70</v>
      </c>
      <c r="B315" s="31" t="s">
        <v>72</v>
      </c>
      <c r="C315" s="31"/>
      <c r="D315" s="31"/>
      <c r="E315" s="31"/>
      <c r="F315" s="31" t="s">
        <v>72</v>
      </c>
      <c r="G315" s="41"/>
      <c r="H315" s="41"/>
      <c r="I315" s="40">
        <f t="shared" si="93"/>
        <v>0</v>
      </c>
    </row>
    <row r="316" spans="1:9" s="13" customFormat="1" x14ac:dyDescent="0.2">
      <c r="A316" s="20" t="s">
        <v>79</v>
      </c>
      <c r="B316" s="32" t="s">
        <v>45</v>
      </c>
      <c r="C316" s="32" t="s">
        <v>18</v>
      </c>
      <c r="D316" s="32"/>
      <c r="E316" s="32"/>
      <c r="F316" s="32"/>
      <c r="G316" s="43">
        <f>G317</f>
        <v>49397</v>
      </c>
      <c r="H316" s="43">
        <f t="shared" ref="H316:H317" si="94">H317</f>
        <v>0</v>
      </c>
      <c r="I316" s="43">
        <f t="shared" si="93"/>
        <v>49397</v>
      </c>
    </row>
    <row r="317" spans="1:9" s="13" customFormat="1" ht="10.5" customHeight="1" x14ac:dyDescent="0.2">
      <c r="A317" s="19" t="s">
        <v>159</v>
      </c>
      <c r="B317" s="31" t="s">
        <v>45</v>
      </c>
      <c r="C317" s="31" t="s">
        <v>18</v>
      </c>
      <c r="D317" s="31" t="s">
        <v>215</v>
      </c>
      <c r="E317" s="31"/>
      <c r="F317" s="31"/>
      <c r="G317" s="40">
        <f>G318</f>
        <v>49397</v>
      </c>
      <c r="H317" s="40">
        <f t="shared" si="94"/>
        <v>0</v>
      </c>
      <c r="I317" s="40">
        <f t="shared" si="93"/>
        <v>49397</v>
      </c>
    </row>
    <row r="318" spans="1:9" s="13" customFormat="1" ht="21.75" customHeight="1" x14ac:dyDescent="0.2">
      <c r="A318" s="19" t="s">
        <v>160</v>
      </c>
      <c r="B318" s="31" t="s">
        <v>45</v>
      </c>
      <c r="C318" s="31" t="s">
        <v>18</v>
      </c>
      <c r="D318" s="31" t="s">
        <v>216</v>
      </c>
      <c r="E318" s="31"/>
      <c r="F318" s="31"/>
      <c r="G318" s="40">
        <f>G319+G324</f>
        <v>49397</v>
      </c>
      <c r="H318" s="40">
        <f t="shared" ref="H318" si="95">H319+H324</f>
        <v>0</v>
      </c>
      <c r="I318" s="40">
        <f t="shared" si="93"/>
        <v>49397</v>
      </c>
    </row>
    <row r="319" spans="1:9" s="13" customFormat="1" ht="10.5" customHeight="1" x14ac:dyDescent="0.2">
      <c r="A319" s="19" t="s">
        <v>161</v>
      </c>
      <c r="B319" s="31" t="s">
        <v>45</v>
      </c>
      <c r="C319" s="31" t="s">
        <v>18</v>
      </c>
      <c r="D319" s="31" t="s">
        <v>217</v>
      </c>
      <c r="E319" s="31"/>
      <c r="F319" s="31"/>
      <c r="G319" s="40" t="str">
        <f t="shared" ref="G319:H322" si="96">G320</f>
        <v>20397,0</v>
      </c>
      <c r="H319" s="40">
        <f t="shared" si="96"/>
        <v>0</v>
      </c>
      <c r="I319" s="40">
        <f t="shared" si="93"/>
        <v>20397</v>
      </c>
    </row>
    <row r="320" spans="1:9" s="13" customFormat="1" x14ac:dyDescent="0.2">
      <c r="A320" s="19" t="s">
        <v>114</v>
      </c>
      <c r="B320" s="31" t="s">
        <v>45</v>
      </c>
      <c r="C320" s="31" t="s">
        <v>18</v>
      </c>
      <c r="D320" s="31" t="s">
        <v>217</v>
      </c>
      <c r="E320" s="31" t="s">
        <v>117</v>
      </c>
      <c r="F320" s="31"/>
      <c r="G320" s="40" t="str">
        <f t="shared" si="96"/>
        <v>20397,0</v>
      </c>
      <c r="H320" s="40">
        <f t="shared" si="96"/>
        <v>0</v>
      </c>
      <c r="I320" s="40">
        <f t="shared" si="93"/>
        <v>20397</v>
      </c>
    </row>
    <row r="321" spans="1:9" s="13" customFormat="1" x14ac:dyDescent="0.2">
      <c r="A321" s="19" t="s">
        <v>115</v>
      </c>
      <c r="B321" s="31" t="s">
        <v>45</v>
      </c>
      <c r="C321" s="31" t="s">
        <v>18</v>
      </c>
      <c r="D321" s="31" t="s">
        <v>217</v>
      </c>
      <c r="E321" s="31" t="s">
        <v>118</v>
      </c>
      <c r="F321" s="31"/>
      <c r="G321" s="40" t="str">
        <f>G322</f>
        <v>20397,0</v>
      </c>
      <c r="H321" s="40">
        <f t="shared" si="96"/>
        <v>0</v>
      </c>
      <c r="I321" s="40">
        <f t="shared" si="93"/>
        <v>20397</v>
      </c>
    </row>
    <row r="322" spans="1:9" s="13" customFormat="1" ht="10.5" customHeight="1" x14ac:dyDescent="0.2">
      <c r="A322" s="19" t="s">
        <v>116</v>
      </c>
      <c r="B322" s="31" t="s">
        <v>45</v>
      </c>
      <c r="C322" s="31" t="s">
        <v>18</v>
      </c>
      <c r="D322" s="31" t="s">
        <v>217</v>
      </c>
      <c r="E322" s="31" t="s">
        <v>90</v>
      </c>
      <c r="F322" s="31"/>
      <c r="G322" s="40" t="str">
        <f t="shared" si="96"/>
        <v>20397,0</v>
      </c>
      <c r="H322" s="40">
        <f t="shared" si="96"/>
        <v>0</v>
      </c>
      <c r="I322" s="40">
        <f t="shared" si="93"/>
        <v>20397</v>
      </c>
    </row>
    <row r="323" spans="1:9" s="13" customFormat="1" x14ac:dyDescent="0.2">
      <c r="A323" s="19" t="s">
        <v>81</v>
      </c>
      <c r="B323" s="31" t="s">
        <v>45</v>
      </c>
      <c r="C323" s="31" t="s">
        <v>18</v>
      </c>
      <c r="D323" s="31" t="s">
        <v>217</v>
      </c>
      <c r="E323" s="31" t="s">
        <v>90</v>
      </c>
      <c r="F323" s="31" t="s">
        <v>71</v>
      </c>
      <c r="G323" s="41" t="s">
        <v>350</v>
      </c>
      <c r="H323" s="41"/>
      <c r="I323" s="40">
        <f t="shared" si="93"/>
        <v>20397</v>
      </c>
    </row>
    <row r="324" spans="1:9" s="13" customFormat="1" ht="63" x14ac:dyDescent="0.2">
      <c r="A324" s="26" t="s">
        <v>162</v>
      </c>
      <c r="B324" s="33" t="s">
        <v>45</v>
      </c>
      <c r="C324" s="33" t="s">
        <v>18</v>
      </c>
      <c r="D324" s="34" t="s">
        <v>218</v>
      </c>
      <c r="E324" s="31"/>
      <c r="F324" s="31"/>
      <c r="G324" s="40" t="str">
        <f t="shared" ref="G324:H327" si="97">G325</f>
        <v>29000,0</v>
      </c>
      <c r="H324" s="40">
        <f t="shared" si="97"/>
        <v>0</v>
      </c>
      <c r="I324" s="40">
        <f t="shared" si="93"/>
        <v>29000</v>
      </c>
    </row>
    <row r="325" spans="1:9" ht="10.5" customHeight="1" x14ac:dyDescent="0.2">
      <c r="A325" s="19" t="s">
        <v>114</v>
      </c>
      <c r="B325" s="33" t="s">
        <v>45</v>
      </c>
      <c r="C325" s="33" t="s">
        <v>18</v>
      </c>
      <c r="D325" s="34" t="s">
        <v>218</v>
      </c>
      <c r="E325" s="31" t="s">
        <v>117</v>
      </c>
      <c r="F325" s="31"/>
      <c r="G325" s="40" t="str">
        <f t="shared" si="97"/>
        <v>29000,0</v>
      </c>
      <c r="H325" s="40">
        <f t="shared" si="97"/>
        <v>0</v>
      </c>
      <c r="I325" s="40">
        <f t="shared" si="93"/>
        <v>29000</v>
      </c>
    </row>
    <row r="326" spans="1:9" ht="10.5" customHeight="1" x14ac:dyDescent="0.2">
      <c r="A326" s="19" t="s">
        <v>115</v>
      </c>
      <c r="B326" s="33" t="s">
        <v>45</v>
      </c>
      <c r="C326" s="33" t="s">
        <v>18</v>
      </c>
      <c r="D326" s="34" t="s">
        <v>218</v>
      </c>
      <c r="E326" s="31" t="s">
        <v>118</v>
      </c>
      <c r="F326" s="31"/>
      <c r="G326" s="40" t="str">
        <f t="shared" si="97"/>
        <v>29000,0</v>
      </c>
      <c r="H326" s="40">
        <f t="shared" si="97"/>
        <v>0</v>
      </c>
      <c r="I326" s="40">
        <f t="shared" si="93"/>
        <v>29000</v>
      </c>
    </row>
    <row r="327" spans="1:9" ht="21" x14ac:dyDescent="0.2">
      <c r="A327" s="19" t="s">
        <v>116</v>
      </c>
      <c r="B327" s="33" t="s">
        <v>45</v>
      </c>
      <c r="C327" s="33" t="s">
        <v>18</v>
      </c>
      <c r="D327" s="34" t="s">
        <v>218</v>
      </c>
      <c r="E327" s="31" t="s">
        <v>90</v>
      </c>
      <c r="F327" s="31"/>
      <c r="G327" s="40" t="str">
        <f t="shared" si="97"/>
        <v>29000,0</v>
      </c>
      <c r="H327" s="40">
        <f t="shared" si="97"/>
        <v>0</v>
      </c>
      <c r="I327" s="40">
        <f t="shared" si="93"/>
        <v>29000</v>
      </c>
    </row>
    <row r="328" spans="1:9" ht="10.5" customHeight="1" x14ac:dyDescent="0.2">
      <c r="A328" s="19" t="s">
        <v>69</v>
      </c>
      <c r="B328" s="33" t="s">
        <v>45</v>
      </c>
      <c r="C328" s="33" t="s">
        <v>18</v>
      </c>
      <c r="D328" s="34" t="s">
        <v>218</v>
      </c>
      <c r="E328" s="31" t="s">
        <v>90</v>
      </c>
      <c r="F328" s="31" t="s">
        <v>73</v>
      </c>
      <c r="G328" s="41" t="s">
        <v>351</v>
      </c>
      <c r="H328" s="41"/>
      <c r="I328" s="40">
        <f t="shared" si="93"/>
        <v>29000</v>
      </c>
    </row>
    <row r="329" spans="1:9" ht="10.5" customHeight="1" x14ac:dyDescent="0.2">
      <c r="A329" s="20" t="s">
        <v>43</v>
      </c>
      <c r="B329" s="32" t="s">
        <v>45</v>
      </c>
      <c r="C329" s="32" t="s">
        <v>34</v>
      </c>
      <c r="D329" s="32"/>
      <c r="E329" s="32"/>
      <c r="F329" s="32"/>
      <c r="G329" s="43">
        <f>G341+G394+G330</f>
        <v>270122</v>
      </c>
      <c r="H329" s="43">
        <f>H341+H394+H330</f>
        <v>4200</v>
      </c>
      <c r="I329" s="43">
        <f t="shared" si="93"/>
        <v>274322</v>
      </c>
    </row>
    <row r="330" spans="1:9" ht="10.5" customHeight="1" x14ac:dyDescent="0.2">
      <c r="A330" s="27" t="s">
        <v>94</v>
      </c>
      <c r="B330" s="31" t="s">
        <v>45</v>
      </c>
      <c r="C330" s="31" t="s">
        <v>34</v>
      </c>
      <c r="D330" s="59">
        <v>8900000000</v>
      </c>
      <c r="E330" s="60"/>
      <c r="F330" s="60"/>
      <c r="G330" s="40">
        <f>G331+G336</f>
        <v>1250</v>
      </c>
      <c r="H330" s="40">
        <f>H331+H336</f>
        <v>0</v>
      </c>
      <c r="I330" s="40">
        <f t="shared" si="93"/>
        <v>1250</v>
      </c>
    </row>
    <row r="331" spans="1:9" ht="10.5" customHeight="1" x14ac:dyDescent="0.2">
      <c r="A331" s="19" t="s">
        <v>314</v>
      </c>
      <c r="B331" s="31" t="s">
        <v>45</v>
      </c>
      <c r="C331" s="31" t="s">
        <v>34</v>
      </c>
      <c r="D331" s="31" t="s">
        <v>313</v>
      </c>
      <c r="E331" s="31"/>
      <c r="F331" s="31"/>
      <c r="G331" s="40">
        <f t="shared" ref="G331:H334" si="98">G332</f>
        <v>350</v>
      </c>
      <c r="H331" s="40">
        <f t="shared" si="98"/>
        <v>0</v>
      </c>
      <c r="I331" s="40">
        <f t="shared" si="93"/>
        <v>350</v>
      </c>
    </row>
    <row r="332" spans="1:9" ht="10.5" customHeight="1" x14ac:dyDescent="0.2">
      <c r="A332" s="19" t="s">
        <v>114</v>
      </c>
      <c r="B332" s="31" t="s">
        <v>45</v>
      </c>
      <c r="C332" s="31" t="s">
        <v>34</v>
      </c>
      <c r="D332" s="31" t="s">
        <v>313</v>
      </c>
      <c r="E332" s="31" t="s">
        <v>117</v>
      </c>
      <c r="F332" s="31"/>
      <c r="G332" s="40">
        <f t="shared" si="98"/>
        <v>350</v>
      </c>
      <c r="H332" s="40">
        <f t="shared" si="98"/>
        <v>0</v>
      </c>
      <c r="I332" s="40">
        <f t="shared" si="93"/>
        <v>350</v>
      </c>
    </row>
    <row r="333" spans="1:9" x14ac:dyDescent="0.2">
      <c r="A333" s="19" t="s">
        <v>115</v>
      </c>
      <c r="B333" s="31" t="s">
        <v>45</v>
      </c>
      <c r="C333" s="31" t="s">
        <v>34</v>
      </c>
      <c r="D333" s="31" t="s">
        <v>313</v>
      </c>
      <c r="E333" s="31" t="s">
        <v>118</v>
      </c>
      <c r="F333" s="31"/>
      <c r="G333" s="40">
        <f>G334</f>
        <v>350</v>
      </c>
      <c r="H333" s="40">
        <f t="shared" si="98"/>
        <v>0</v>
      </c>
      <c r="I333" s="40">
        <f t="shared" si="93"/>
        <v>350</v>
      </c>
    </row>
    <row r="334" spans="1:9" x14ac:dyDescent="0.2">
      <c r="A334" s="19" t="s">
        <v>80</v>
      </c>
      <c r="B334" s="31" t="s">
        <v>45</v>
      </c>
      <c r="C334" s="31" t="s">
        <v>34</v>
      </c>
      <c r="D334" s="31" t="s">
        <v>313</v>
      </c>
      <c r="E334" s="31" t="s">
        <v>84</v>
      </c>
      <c r="F334" s="31"/>
      <c r="G334" s="40">
        <f>G335</f>
        <v>350</v>
      </c>
      <c r="H334" s="40">
        <f t="shared" si="98"/>
        <v>0</v>
      </c>
      <c r="I334" s="40">
        <f t="shared" si="93"/>
        <v>350</v>
      </c>
    </row>
    <row r="335" spans="1:9" x14ac:dyDescent="0.2">
      <c r="A335" s="19" t="s">
        <v>81</v>
      </c>
      <c r="B335" s="31" t="s">
        <v>45</v>
      </c>
      <c r="C335" s="31" t="s">
        <v>34</v>
      </c>
      <c r="D335" s="31" t="s">
        <v>313</v>
      </c>
      <c r="E335" s="31" t="s">
        <v>84</v>
      </c>
      <c r="F335" s="31" t="s">
        <v>71</v>
      </c>
      <c r="G335" s="40">
        <v>350</v>
      </c>
      <c r="H335" s="40"/>
      <c r="I335" s="40">
        <f t="shared" si="93"/>
        <v>350</v>
      </c>
    </row>
    <row r="336" spans="1:9" ht="21" x14ac:dyDescent="0.2">
      <c r="A336" s="61" t="s">
        <v>385</v>
      </c>
      <c r="B336" s="31" t="s">
        <v>45</v>
      </c>
      <c r="C336" s="31" t="s">
        <v>34</v>
      </c>
      <c r="D336" s="31" t="s">
        <v>386</v>
      </c>
      <c r="E336" s="31"/>
      <c r="F336" s="31"/>
      <c r="G336" s="52">
        <f t="shared" ref="G336:H339" si="99">G337</f>
        <v>900</v>
      </c>
      <c r="H336" s="52">
        <f t="shared" si="99"/>
        <v>0</v>
      </c>
      <c r="I336" s="52">
        <f t="shared" si="93"/>
        <v>900</v>
      </c>
    </row>
    <row r="337" spans="1:9" x14ac:dyDescent="0.2">
      <c r="A337" s="19" t="s">
        <v>114</v>
      </c>
      <c r="B337" s="31" t="s">
        <v>45</v>
      </c>
      <c r="C337" s="31" t="s">
        <v>34</v>
      </c>
      <c r="D337" s="31" t="s">
        <v>386</v>
      </c>
      <c r="E337" s="31" t="s">
        <v>117</v>
      </c>
      <c r="F337" s="31"/>
      <c r="G337" s="40">
        <f t="shared" si="99"/>
        <v>900</v>
      </c>
      <c r="H337" s="40">
        <f t="shared" si="99"/>
        <v>0</v>
      </c>
      <c r="I337" s="52">
        <f t="shared" si="93"/>
        <v>900</v>
      </c>
    </row>
    <row r="338" spans="1:9" x14ac:dyDescent="0.2">
      <c r="A338" s="19" t="s">
        <v>115</v>
      </c>
      <c r="B338" s="31" t="s">
        <v>45</v>
      </c>
      <c r="C338" s="31" t="s">
        <v>34</v>
      </c>
      <c r="D338" s="31" t="s">
        <v>386</v>
      </c>
      <c r="E338" s="31" t="s">
        <v>118</v>
      </c>
      <c r="F338" s="31"/>
      <c r="G338" s="40">
        <f t="shared" si="99"/>
        <v>900</v>
      </c>
      <c r="H338" s="40">
        <f t="shared" si="99"/>
        <v>0</v>
      </c>
      <c r="I338" s="52">
        <f t="shared" si="93"/>
        <v>900</v>
      </c>
    </row>
    <row r="339" spans="1:9" x14ac:dyDescent="0.2">
      <c r="A339" s="19" t="s">
        <v>80</v>
      </c>
      <c r="B339" s="31" t="s">
        <v>45</v>
      </c>
      <c r="C339" s="31" t="s">
        <v>34</v>
      </c>
      <c r="D339" s="31" t="s">
        <v>386</v>
      </c>
      <c r="E339" s="31" t="s">
        <v>84</v>
      </c>
      <c r="F339" s="31"/>
      <c r="G339" s="40">
        <f t="shared" si="99"/>
        <v>900</v>
      </c>
      <c r="H339" s="40">
        <f t="shared" si="99"/>
        <v>0</v>
      </c>
      <c r="I339" s="52">
        <f t="shared" si="93"/>
        <v>900</v>
      </c>
    </row>
    <row r="340" spans="1:9" x14ac:dyDescent="0.2">
      <c r="A340" s="19" t="s">
        <v>69</v>
      </c>
      <c r="B340" s="31" t="s">
        <v>45</v>
      </c>
      <c r="C340" s="31" t="s">
        <v>34</v>
      </c>
      <c r="D340" s="31" t="s">
        <v>386</v>
      </c>
      <c r="E340" s="31" t="s">
        <v>84</v>
      </c>
      <c r="F340" s="31" t="s">
        <v>73</v>
      </c>
      <c r="G340" s="52">
        <v>900</v>
      </c>
      <c r="H340" s="52"/>
      <c r="I340" s="52">
        <f t="shared" si="93"/>
        <v>900</v>
      </c>
    </row>
    <row r="341" spans="1:9" x14ac:dyDescent="0.2">
      <c r="A341" s="19" t="s">
        <v>159</v>
      </c>
      <c r="B341" s="31" t="s">
        <v>45</v>
      </c>
      <c r="C341" s="31" t="s">
        <v>34</v>
      </c>
      <c r="D341" s="31" t="s">
        <v>215</v>
      </c>
      <c r="E341" s="31"/>
      <c r="F341" s="31"/>
      <c r="G341" s="40">
        <f>G342</f>
        <v>268862</v>
      </c>
      <c r="H341" s="40">
        <f t="shared" ref="H341" si="100">H342</f>
        <v>4200</v>
      </c>
      <c r="I341" s="40">
        <f t="shared" si="93"/>
        <v>273062</v>
      </c>
    </row>
    <row r="342" spans="1:9" ht="21" x14ac:dyDescent="0.2">
      <c r="A342" s="19" t="s">
        <v>163</v>
      </c>
      <c r="B342" s="31" t="s">
        <v>45</v>
      </c>
      <c r="C342" s="31" t="s">
        <v>34</v>
      </c>
      <c r="D342" s="31" t="s">
        <v>219</v>
      </c>
      <c r="E342" s="31"/>
      <c r="F342" s="31"/>
      <c r="G342" s="40">
        <f>G343+G348+G353+G363+G373+G368+G358+G379+G384+G389</f>
        <v>268862</v>
      </c>
      <c r="H342" s="40">
        <f>H343+H348+H353+H363+H373+H368+H358+H379+H384+H389</f>
        <v>4200</v>
      </c>
      <c r="I342" s="40">
        <f t="shared" si="93"/>
        <v>273062</v>
      </c>
    </row>
    <row r="343" spans="1:9" ht="31.5" x14ac:dyDescent="0.2">
      <c r="A343" s="19" t="s">
        <v>164</v>
      </c>
      <c r="B343" s="31" t="s">
        <v>45</v>
      </c>
      <c r="C343" s="31" t="s">
        <v>34</v>
      </c>
      <c r="D343" s="31" t="s">
        <v>220</v>
      </c>
      <c r="E343" s="31"/>
      <c r="F343" s="31"/>
      <c r="G343" s="40" t="str">
        <f t="shared" ref="G343:H346" si="101">G344</f>
        <v>80495,9</v>
      </c>
      <c r="H343" s="40" t="str">
        <f t="shared" si="101"/>
        <v>4200,0</v>
      </c>
      <c r="I343" s="40">
        <f t="shared" si="93"/>
        <v>84695.9</v>
      </c>
    </row>
    <row r="344" spans="1:9" x14ac:dyDescent="0.2">
      <c r="A344" s="19" t="s">
        <v>114</v>
      </c>
      <c r="B344" s="31" t="s">
        <v>45</v>
      </c>
      <c r="C344" s="31" t="s">
        <v>34</v>
      </c>
      <c r="D344" s="31" t="s">
        <v>220</v>
      </c>
      <c r="E344" s="31" t="s">
        <v>117</v>
      </c>
      <c r="F344" s="31"/>
      <c r="G344" s="40" t="str">
        <f t="shared" si="101"/>
        <v>80495,9</v>
      </c>
      <c r="H344" s="40" t="str">
        <f t="shared" si="101"/>
        <v>4200,0</v>
      </c>
      <c r="I344" s="40">
        <f t="shared" si="93"/>
        <v>84695.9</v>
      </c>
    </row>
    <row r="345" spans="1:9" x14ac:dyDescent="0.2">
      <c r="A345" s="19" t="s">
        <v>115</v>
      </c>
      <c r="B345" s="31" t="s">
        <v>45</v>
      </c>
      <c r="C345" s="31" t="s">
        <v>34</v>
      </c>
      <c r="D345" s="31" t="s">
        <v>220</v>
      </c>
      <c r="E345" s="31" t="s">
        <v>118</v>
      </c>
      <c r="F345" s="31"/>
      <c r="G345" s="40" t="str">
        <f>G346</f>
        <v>80495,9</v>
      </c>
      <c r="H345" s="40" t="str">
        <f t="shared" si="101"/>
        <v>4200,0</v>
      </c>
      <c r="I345" s="40">
        <f t="shared" si="93"/>
        <v>84695.9</v>
      </c>
    </row>
    <row r="346" spans="1:9" ht="21" x14ac:dyDescent="0.2">
      <c r="A346" s="19" t="s">
        <v>116</v>
      </c>
      <c r="B346" s="31" t="s">
        <v>45</v>
      </c>
      <c r="C346" s="31" t="s">
        <v>34</v>
      </c>
      <c r="D346" s="31" t="s">
        <v>220</v>
      </c>
      <c r="E346" s="31" t="s">
        <v>90</v>
      </c>
      <c r="F346" s="31"/>
      <c r="G346" s="40" t="str">
        <f t="shared" si="101"/>
        <v>80495,9</v>
      </c>
      <c r="H346" s="40" t="str">
        <f t="shared" si="101"/>
        <v>4200,0</v>
      </c>
      <c r="I346" s="40">
        <f t="shared" si="93"/>
        <v>84695.9</v>
      </c>
    </row>
    <row r="347" spans="1:9" x14ac:dyDescent="0.2">
      <c r="A347" s="19" t="s">
        <v>81</v>
      </c>
      <c r="B347" s="31" t="s">
        <v>45</v>
      </c>
      <c r="C347" s="31" t="s">
        <v>34</v>
      </c>
      <c r="D347" s="31" t="s">
        <v>220</v>
      </c>
      <c r="E347" s="31" t="s">
        <v>90</v>
      </c>
      <c r="F347" s="31" t="s">
        <v>71</v>
      </c>
      <c r="G347" s="41" t="s">
        <v>425</v>
      </c>
      <c r="H347" s="41" t="s">
        <v>438</v>
      </c>
      <c r="I347" s="40">
        <f t="shared" si="93"/>
        <v>84695.9</v>
      </c>
    </row>
    <row r="348" spans="1:9" ht="63" x14ac:dyDescent="0.2">
      <c r="A348" s="26" t="s">
        <v>165</v>
      </c>
      <c r="B348" s="31" t="s">
        <v>45</v>
      </c>
      <c r="C348" s="31" t="s">
        <v>34</v>
      </c>
      <c r="D348" s="31" t="s">
        <v>221</v>
      </c>
      <c r="E348" s="31"/>
      <c r="F348" s="31"/>
      <c r="G348" s="40" t="str">
        <f t="shared" ref="G348:H351" si="102">G349</f>
        <v>148624,9</v>
      </c>
      <c r="H348" s="40">
        <f t="shared" si="102"/>
        <v>0</v>
      </c>
      <c r="I348" s="40">
        <f t="shared" si="93"/>
        <v>148624.9</v>
      </c>
    </row>
    <row r="349" spans="1:9" x14ac:dyDescent="0.2">
      <c r="A349" s="19" t="s">
        <v>114</v>
      </c>
      <c r="B349" s="31" t="s">
        <v>45</v>
      </c>
      <c r="C349" s="31" t="s">
        <v>34</v>
      </c>
      <c r="D349" s="31" t="s">
        <v>221</v>
      </c>
      <c r="E349" s="31" t="s">
        <v>117</v>
      </c>
      <c r="F349" s="31"/>
      <c r="G349" s="40" t="str">
        <f t="shared" si="102"/>
        <v>148624,9</v>
      </c>
      <c r="H349" s="40">
        <f t="shared" si="102"/>
        <v>0</v>
      </c>
      <c r="I349" s="40">
        <f t="shared" si="93"/>
        <v>148624.9</v>
      </c>
    </row>
    <row r="350" spans="1:9" x14ac:dyDescent="0.2">
      <c r="A350" s="19" t="s">
        <v>115</v>
      </c>
      <c r="B350" s="31" t="s">
        <v>45</v>
      </c>
      <c r="C350" s="31" t="s">
        <v>34</v>
      </c>
      <c r="D350" s="31" t="s">
        <v>221</v>
      </c>
      <c r="E350" s="31" t="s">
        <v>118</v>
      </c>
      <c r="F350" s="31"/>
      <c r="G350" s="40" t="str">
        <f t="shared" si="102"/>
        <v>148624,9</v>
      </c>
      <c r="H350" s="40">
        <f t="shared" si="102"/>
        <v>0</v>
      </c>
      <c r="I350" s="40">
        <f t="shared" si="93"/>
        <v>148624.9</v>
      </c>
    </row>
    <row r="351" spans="1:9" ht="21" x14ac:dyDescent="0.2">
      <c r="A351" s="19" t="s">
        <v>116</v>
      </c>
      <c r="B351" s="31" t="s">
        <v>45</v>
      </c>
      <c r="C351" s="31" t="s">
        <v>34</v>
      </c>
      <c r="D351" s="31" t="s">
        <v>221</v>
      </c>
      <c r="E351" s="31" t="s">
        <v>90</v>
      </c>
      <c r="F351" s="31"/>
      <c r="G351" s="40" t="str">
        <f t="shared" si="102"/>
        <v>148624,9</v>
      </c>
      <c r="H351" s="40">
        <f t="shared" si="102"/>
        <v>0</v>
      </c>
      <c r="I351" s="40">
        <f t="shared" si="93"/>
        <v>148624.9</v>
      </c>
    </row>
    <row r="352" spans="1:9" ht="10.5" customHeight="1" x14ac:dyDescent="0.2">
      <c r="A352" s="19" t="s">
        <v>69</v>
      </c>
      <c r="B352" s="31" t="s">
        <v>45</v>
      </c>
      <c r="C352" s="31" t="s">
        <v>34</v>
      </c>
      <c r="D352" s="31" t="s">
        <v>221</v>
      </c>
      <c r="E352" s="31" t="s">
        <v>90</v>
      </c>
      <c r="F352" s="31" t="s">
        <v>73</v>
      </c>
      <c r="G352" s="41" t="s">
        <v>424</v>
      </c>
      <c r="H352" s="41"/>
      <c r="I352" s="40">
        <f t="shared" si="93"/>
        <v>148624.9</v>
      </c>
    </row>
    <row r="353" spans="1:9" ht="31.5" x14ac:dyDescent="0.2">
      <c r="A353" s="26" t="s">
        <v>166</v>
      </c>
      <c r="B353" s="31" t="s">
        <v>45</v>
      </c>
      <c r="C353" s="31" t="s">
        <v>34</v>
      </c>
      <c r="D353" s="31" t="s">
        <v>222</v>
      </c>
      <c r="E353" s="31"/>
      <c r="F353" s="31"/>
      <c r="G353" s="40" t="str">
        <f t="shared" ref="G353:H356" si="103">G354</f>
        <v>2222,6</v>
      </c>
      <c r="H353" s="40">
        <f t="shared" si="103"/>
        <v>0</v>
      </c>
      <c r="I353" s="40">
        <f t="shared" si="93"/>
        <v>2222.6</v>
      </c>
    </row>
    <row r="354" spans="1:9" x14ac:dyDescent="0.2">
      <c r="A354" s="19" t="s">
        <v>114</v>
      </c>
      <c r="B354" s="31" t="s">
        <v>45</v>
      </c>
      <c r="C354" s="31" t="s">
        <v>34</v>
      </c>
      <c r="D354" s="31" t="s">
        <v>222</v>
      </c>
      <c r="E354" s="31" t="s">
        <v>117</v>
      </c>
      <c r="F354" s="31"/>
      <c r="G354" s="40" t="str">
        <f t="shared" si="103"/>
        <v>2222,6</v>
      </c>
      <c r="H354" s="40">
        <f t="shared" si="103"/>
        <v>0</v>
      </c>
      <c r="I354" s="40">
        <f t="shared" si="93"/>
        <v>2222.6</v>
      </c>
    </row>
    <row r="355" spans="1:9" x14ac:dyDescent="0.2">
      <c r="A355" s="19" t="s">
        <v>115</v>
      </c>
      <c r="B355" s="31" t="s">
        <v>45</v>
      </c>
      <c r="C355" s="31" t="s">
        <v>34</v>
      </c>
      <c r="D355" s="31" t="s">
        <v>222</v>
      </c>
      <c r="E355" s="31" t="s">
        <v>118</v>
      </c>
      <c r="F355" s="31"/>
      <c r="G355" s="40" t="str">
        <f t="shared" si="103"/>
        <v>2222,6</v>
      </c>
      <c r="H355" s="40">
        <f t="shared" si="103"/>
        <v>0</v>
      </c>
      <c r="I355" s="40">
        <f t="shared" si="93"/>
        <v>2222.6</v>
      </c>
    </row>
    <row r="356" spans="1:9" ht="21" x14ac:dyDescent="0.2">
      <c r="A356" s="19" t="s">
        <v>116</v>
      </c>
      <c r="B356" s="31" t="s">
        <v>45</v>
      </c>
      <c r="C356" s="31" t="s">
        <v>34</v>
      </c>
      <c r="D356" s="31" t="s">
        <v>222</v>
      </c>
      <c r="E356" s="31" t="s">
        <v>90</v>
      </c>
      <c r="F356" s="31"/>
      <c r="G356" s="40" t="str">
        <f t="shared" si="103"/>
        <v>2222,6</v>
      </c>
      <c r="H356" s="40">
        <f t="shared" si="103"/>
        <v>0</v>
      </c>
      <c r="I356" s="40">
        <f t="shared" si="93"/>
        <v>2222.6</v>
      </c>
    </row>
    <row r="357" spans="1:9" x14ac:dyDescent="0.2">
      <c r="A357" s="19" t="s">
        <v>69</v>
      </c>
      <c r="B357" s="31" t="s">
        <v>45</v>
      </c>
      <c r="C357" s="31" t="s">
        <v>34</v>
      </c>
      <c r="D357" s="31" t="s">
        <v>222</v>
      </c>
      <c r="E357" s="31" t="s">
        <v>90</v>
      </c>
      <c r="F357" s="31" t="s">
        <v>73</v>
      </c>
      <c r="G357" s="41" t="s">
        <v>352</v>
      </c>
      <c r="H357" s="41"/>
      <c r="I357" s="40">
        <f t="shared" si="93"/>
        <v>2222.6</v>
      </c>
    </row>
    <row r="358" spans="1:9" ht="42" x14ac:dyDescent="0.2">
      <c r="A358" s="26" t="s">
        <v>308</v>
      </c>
      <c r="B358" s="31" t="s">
        <v>45</v>
      </c>
      <c r="C358" s="31" t="s">
        <v>34</v>
      </c>
      <c r="D358" s="64">
        <v>1320053030</v>
      </c>
      <c r="E358" s="31"/>
      <c r="F358" s="31"/>
      <c r="G358" s="40" t="str">
        <f t="shared" ref="G358:H361" si="104">G359</f>
        <v>20194,0</v>
      </c>
      <c r="H358" s="40">
        <f t="shared" si="104"/>
        <v>0</v>
      </c>
      <c r="I358" s="40">
        <f t="shared" si="93"/>
        <v>20194</v>
      </c>
    </row>
    <row r="359" spans="1:9" x14ac:dyDescent="0.2">
      <c r="A359" s="19" t="s">
        <v>114</v>
      </c>
      <c r="B359" s="31" t="s">
        <v>45</v>
      </c>
      <c r="C359" s="31" t="s">
        <v>34</v>
      </c>
      <c r="D359" s="64">
        <v>1320053030</v>
      </c>
      <c r="E359" s="31" t="s">
        <v>117</v>
      </c>
      <c r="F359" s="31"/>
      <c r="G359" s="40" t="str">
        <f t="shared" si="104"/>
        <v>20194,0</v>
      </c>
      <c r="H359" s="40">
        <f t="shared" si="104"/>
        <v>0</v>
      </c>
      <c r="I359" s="40">
        <f t="shared" si="93"/>
        <v>20194</v>
      </c>
    </row>
    <row r="360" spans="1:9" x14ac:dyDescent="0.2">
      <c r="A360" s="19" t="s">
        <v>115</v>
      </c>
      <c r="B360" s="31" t="s">
        <v>45</v>
      </c>
      <c r="C360" s="31" t="s">
        <v>34</v>
      </c>
      <c r="D360" s="64">
        <v>1320053030</v>
      </c>
      <c r="E360" s="31" t="s">
        <v>118</v>
      </c>
      <c r="F360" s="31"/>
      <c r="G360" s="40" t="str">
        <f t="shared" si="104"/>
        <v>20194,0</v>
      </c>
      <c r="H360" s="40">
        <f t="shared" si="104"/>
        <v>0</v>
      </c>
      <c r="I360" s="40">
        <f t="shared" si="93"/>
        <v>20194</v>
      </c>
    </row>
    <row r="361" spans="1:9" ht="10.5" customHeight="1" x14ac:dyDescent="0.2">
      <c r="A361" s="19" t="s">
        <v>80</v>
      </c>
      <c r="B361" s="31" t="s">
        <v>45</v>
      </c>
      <c r="C361" s="31" t="s">
        <v>34</v>
      </c>
      <c r="D361" s="64">
        <v>1320053030</v>
      </c>
      <c r="E361" s="31" t="s">
        <v>84</v>
      </c>
      <c r="F361" s="31"/>
      <c r="G361" s="40" t="str">
        <f t="shared" si="104"/>
        <v>20194,0</v>
      </c>
      <c r="H361" s="40">
        <f t="shared" si="104"/>
        <v>0</v>
      </c>
      <c r="I361" s="40">
        <f t="shared" si="93"/>
        <v>20194</v>
      </c>
    </row>
    <row r="362" spans="1:9" x14ac:dyDescent="0.2">
      <c r="A362" s="19" t="s">
        <v>69</v>
      </c>
      <c r="B362" s="31" t="s">
        <v>45</v>
      </c>
      <c r="C362" s="31" t="s">
        <v>34</v>
      </c>
      <c r="D362" s="64">
        <v>1320053030</v>
      </c>
      <c r="E362" s="31" t="s">
        <v>84</v>
      </c>
      <c r="F362" s="31" t="s">
        <v>73</v>
      </c>
      <c r="G362" s="41" t="s">
        <v>412</v>
      </c>
      <c r="H362" s="41"/>
      <c r="I362" s="40">
        <f t="shared" si="93"/>
        <v>20194</v>
      </c>
    </row>
    <row r="363" spans="1:9" ht="10.5" customHeight="1" x14ac:dyDescent="0.2">
      <c r="A363" s="51" t="s">
        <v>167</v>
      </c>
      <c r="B363" s="31" t="s">
        <v>45</v>
      </c>
      <c r="C363" s="31" t="s">
        <v>34</v>
      </c>
      <c r="D363" s="31" t="s">
        <v>223</v>
      </c>
      <c r="E363" s="31"/>
      <c r="F363" s="31"/>
      <c r="G363" s="40">
        <f t="shared" ref="G363:H366" si="105">G364</f>
        <v>3782.7</v>
      </c>
      <c r="H363" s="40">
        <f t="shared" si="105"/>
        <v>0</v>
      </c>
      <c r="I363" s="40">
        <f t="shared" si="93"/>
        <v>3782.7</v>
      </c>
    </row>
    <row r="364" spans="1:9" x14ac:dyDescent="0.2">
      <c r="A364" s="19" t="s">
        <v>114</v>
      </c>
      <c r="B364" s="31" t="s">
        <v>45</v>
      </c>
      <c r="C364" s="31" t="s">
        <v>34</v>
      </c>
      <c r="D364" s="31" t="s">
        <v>223</v>
      </c>
      <c r="E364" s="31" t="s">
        <v>117</v>
      </c>
      <c r="F364" s="31"/>
      <c r="G364" s="40">
        <f t="shared" si="105"/>
        <v>3782.7</v>
      </c>
      <c r="H364" s="40">
        <f t="shared" si="105"/>
        <v>0</v>
      </c>
      <c r="I364" s="40">
        <f t="shared" si="93"/>
        <v>3782.7</v>
      </c>
    </row>
    <row r="365" spans="1:9" x14ac:dyDescent="0.2">
      <c r="A365" s="19" t="s">
        <v>115</v>
      </c>
      <c r="B365" s="31" t="s">
        <v>45</v>
      </c>
      <c r="C365" s="31" t="s">
        <v>34</v>
      </c>
      <c r="D365" s="31" t="s">
        <v>223</v>
      </c>
      <c r="E365" s="31" t="s">
        <v>118</v>
      </c>
      <c r="F365" s="31"/>
      <c r="G365" s="40">
        <f>G366</f>
        <v>3782.7</v>
      </c>
      <c r="H365" s="40">
        <f t="shared" si="105"/>
        <v>0</v>
      </c>
      <c r="I365" s="40">
        <f t="shared" si="93"/>
        <v>3782.7</v>
      </c>
    </row>
    <row r="366" spans="1:9" ht="10.5" customHeight="1" x14ac:dyDescent="0.2">
      <c r="A366" s="19" t="s">
        <v>116</v>
      </c>
      <c r="B366" s="31" t="s">
        <v>45</v>
      </c>
      <c r="C366" s="31" t="s">
        <v>34</v>
      </c>
      <c r="D366" s="31" t="s">
        <v>223</v>
      </c>
      <c r="E366" s="31" t="s">
        <v>90</v>
      </c>
      <c r="F366" s="31"/>
      <c r="G366" s="40">
        <f t="shared" si="105"/>
        <v>3782.7</v>
      </c>
      <c r="H366" s="40">
        <f t="shared" si="105"/>
        <v>0</v>
      </c>
      <c r="I366" s="40">
        <f t="shared" si="93"/>
        <v>3782.7</v>
      </c>
    </row>
    <row r="367" spans="1:9" x14ac:dyDescent="0.2">
      <c r="A367" s="19" t="s">
        <v>81</v>
      </c>
      <c r="B367" s="31" t="s">
        <v>45</v>
      </c>
      <c r="C367" s="31" t="s">
        <v>34</v>
      </c>
      <c r="D367" s="31" t="s">
        <v>223</v>
      </c>
      <c r="E367" s="31" t="s">
        <v>90</v>
      </c>
      <c r="F367" s="31" t="s">
        <v>71</v>
      </c>
      <c r="G367" s="40">
        <v>3782.7</v>
      </c>
      <c r="H367" s="40"/>
      <c r="I367" s="40">
        <f t="shared" si="93"/>
        <v>3782.7</v>
      </c>
    </row>
    <row r="368" spans="1:9" ht="10.5" customHeight="1" x14ac:dyDescent="0.2">
      <c r="A368" s="66" t="s">
        <v>300</v>
      </c>
      <c r="B368" s="31" t="s">
        <v>45</v>
      </c>
      <c r="C368" s="31" t="s">
        <v>34</v>
      </c>
      <c r="D368" s="31" t="s">
        <v>301</v>
      </c>
      <c r="E368" s="31"/>
      <c r="F368" s="31"/>
      <c r="G368" s="40">
        <f>G369</f>
        <v>3782.7</v>
      </c>
      <c r="H368" s="40">
        <f t="shared" ref="H368" si="106">H369</f>
        <v>0</v>
      </c>
      <c r="I368" s="40">
        <f t="shared" si="93"/>
        <v>3782.7</v>
      </c>
    </row>
    <row r="369" spans="1:9" x14ac:dyDescent="0.2">
      <c r="A369" s="19" t="s">
        <v>114</v>
      </c>
      <c r="B369" s="31" t="s">
        <v>45</v>
      </c>
      <c r="C369" s="31" t="s">
        <v>34</v>
      </c>
      <c r="D369" s="31" t="s">
        <v>301</v>
      </c>
      <c r="E369" s="31" t="s">
        <v>117</v>
      </c>
      <c r="F369" s="31"/>
      <c r="G369" s="40">
        <f t="shared" ref="G369:H371" si="107">G370</f>
        <v>3782.7</v>
      </c>
      <c r="H369" s="40">
        <f t="shared" si="107"/>
        <v>0</v>
      </c>
      <c r="I369" s="40">
        <f t="shared" si="93"/>
        <v>3782.7</v>
      </c>
    </row>
    <row r="370" spans="1:9" x14ac:dyDescent="0.2">
      <c r="A370" s="19" t="s">
        <v>115</v>
      </c>
      <c r="B370" s="31" t="s">
        <v>45</v>
      </c>
      <c r="C370" s="31" t="s">
        <v>34</v>
      </c>
      <c r="D370" s="31" t="s">
        <v>301</v>
      </c>
      <c r="E370" s="31" t="s">
        <v>118</v>
      </c>
      <c r="F370" s="31"/>
      <c r="G370" s="40">
        <f t="shared" si="107"/>
        <v>3782.7</v>
      </c>
      <c r="H370" s="40">
        <f t="shared" si="107"/>
        <v>0</v>
      </c>
      <c r="I370" s="40">
        <f t="shared" si="93"/>
        <v>3782.7</v>
      </c>
    </row>
    <row r="371" spans="1:9" ht="10.5" customHeight="1" x14ac:dyDescent="0.2">
      <c r="A371" s="19" t="s">
        <v>116</v>
      </c>
      <c r="B371" s="31" t="s">
        <v>45</v>
      </c>
      <c r="C371" s="31" t="s">
        <v>34</v>
      </c>
      <c r="D371" s="31" t="s">
        <v>301</v>
      </c>
      <c r="E371" s="31" t="s">
        <v>90</v>
      </c>
      <c r="F371" s="31"/>
      <c r="G371" s="40">
        <f t="shared" si="107"/>
        <v>3782.7</v>
      </c>
      <c r="H371" s="40">
        <f t="shared" si="107"/>
        <v>0</v>
      </c>
      <c r="I371" s="40">
        <f t="shared" si="93"/>
        <v>3782.7</v>
      </c>
    </row>
    <row r="372" spans="1:9" ht="10.5" customHeight="1" x14ac:dyDescent="0.2">
      <c r="A372" s="19" t="s">
        <v>69</v>
      </c>
      <c r="B372" s="31" t="s">
        <v>45</v>
      </c>
      <c r="C372" s="31" t="s">
        <v>34</v>
      </c>
      <c r="D372" s="31" t="s">
        <v>301</v>
      </c>
      <c r="E372" s="31" t="s">
        <v>90</v>
      </c>
      <c r="F372" s="31" t="s">
        <v>73</v>
      </c>
      <c r="G372" s="40">
        <v>3782.7</v>
      </c>
      <c r="H372" s="40"/>
      <c r="I372" s="40">
        <f t="shared" si="93"/>
        <v>3782.7</v>
      </c>
    </row>
    <row r="373" spans="1:9" ht="10.5" customHeight="1" x14ac:dyDescent="0.2">
      <c r="A373" s="63" t="s">
        <v>297</v>
      </c>
      <c r="B373" s="31" t="s">
        <v>45</v>
      </c>
      <c r="C373" s="31" t="s">
        <v>34</v>
      </c>
      <c r="D373" s="64" t="s">
        <v>298</v>
      </c>
      <c r="E373" s="31"/>
      <c r="F373" s="31"/>
      <c r="G373" s="40">
        <f t="shared" ref="G373:H375" si="108">G374</f>
        <v>6520.8</v>
      </c>
      <c r="H373" s="40">
        <f t="shared" si="108"/>
        <v>0</v>
      </c>
      <c r="I373" s="40">
        <f t="shared" si="93"/>
        <v>6520.8</v>
      </c>
    </row>
    <row r="374" spans="1:9" ht="10.5" customHeight="1" x14ac:dyDescent="0.2">
      <c r="A374" s="19" t="s">
        <v>114</v>
      </c>
      <c r="B374" s="31" t="s">
        <v>45</v>
      </c>
      <c r="C374" s="31" t="s">
        <v>34</v>
      </c>
      <c r="D374" s="64" t="s">
        <v>298</v>
      </c>
      <c r="E374" s="31" t="s">
        <v>117</v>
      </c>
      <c r="F374" s="31"/>
      <c r="G374" s="40">
        <f t="shared" si="108"/>
        <v>6520.8</v>
      </c>
      <c r="H374" s="40">
        <f t="shared" si="108"/>
        <v>0</v>
      </c>
      <c r="I374" s="40">
        <f t="shared" si="93"/>
        <v>6520.8</v>
      </c>
    </row>
    <row r="375" spans="1:9" x14ac:dyDescent="0.2">
      <c r="A375" s="19" t="s">
        <v>115</v>
      </c>
      <c r="B375" s="31" t="s">
        <v>45</v>
      </c>
      <c r="C375" s="31" t="s">
        <v>34</v>
      </c>
      <c r="D375" s="64" t="s">
        <v>298</v>
      </c>
      <c r="E375" s="31" t="s">
        <v>118</v>
      </c>
      <c r="F375" s="31"/>
      <c r="G375" s="40">
        <f t="shared" si="108"/>
        <v>6520.8</v>
      </c>
      <c r="H375" s="40">
        <f t="shared" si="108"/>
        <v>0</v>
      </c>
      <c r="I375" s="40">
        <f t="shared" si="93"/>
        <v>6520.8</v>
      </c>
    </row>
    <row r="376" spans="1:9" x14ac:dyDescent="0.2">
      <c r="A376" s="19" t="s">
        <v>80</v>
      </c>
      <c r="B376" s="31" t="s">
        <v>45</v>
      </c>
      <c r="C376" s="31" t="s">
        <v>34</v>
      </c>
      <c r="D376" s="64" t="s">
        <v>298</v>
      </c>
      <c r="E376" s="31" t="s">
        <v>84</v>
      </c>
      <c r="F376" s="31"/>
      <c r="G376" s="40">
        <f>G377+G378</f>
        <v>6520.8</v>
      </c>
      <c r="H376" s="40">
        <f t="shared" ref="H376" si="109">H377+H378</f>
        <v>0</v>
      </c>
      <c r="I376" s="40">
        <f t="shared" si="93"/>
        <v>6520.8</v>
      </c>
    </row>
    <row r="377" spans="1:9" ht="10.5" customHeight="1" x14ac:dyDescent="0.2">
      <c r="A377" s="19" t="s">
        <v>81</v>
      </c>
      <c r="B377" s="31" t="s">
        <v>45</v>
      </c>
      <c r="C377" s="31" t="s">
        <v>34</v>
      </c>
      <c r="D377" s="64" t="s">
        <v>298</v>
      </c>
      <c r="E377" s="31" t="s">
        <v>84</v>
      </c>
      <c r="F377" s="31" t="s">
        <v>71</v>
      </c>
      <c r="G377" s="41" t="s">
        <v>354</v>
      </c>
      <c r="H377" s="41"/>
      <c r="I377" s="40">
        <f t="shared" si="93"/>
        <v>65.2</v>
      </c>
    </row>
    <row r="378" spans="1:9" ht="10.5" customHeight="1" x14ac:dyDescent="0.2">
      <c r="A378" s="19" t="s">
        <v>69</v>
      </c>
      <c r="B378" s="31" t="s">
        <v>45</v>
      </c>
      <c r="C378" s="31" t="s">
        <v>34</v>
      </c>
      <c r="D378" s="64" t="s">
        <v>298</v>
      </c>
      <c r="E378" s="31" t="s">
        <v>84</v>
      </c>
      <c r="F378" s="31" t="s">
        <v>73</v>
      </c>
      <c r="G378" s="41" t="s">
        <v>353</v>
      </c>
      <c r="H378" s="41"/>
      <c r="I378" s="40">
        <f t="shared" si="93"/>
        <v>6455.6</v>
      </c>
    </row>
    <row r="379" spans="1:9" ht="10.5" customHeight="1" x14ac:dyDescent="0.2">
      <c r="A379" s="19" t="s">
        <v>355</v>
      </c>
      <c r="B379" s="31" t="s">
        <v>45</v>
      </c>
      <c r="C379" s="31" t="s">
        <v>34</v>
      </c>
      <c r="D379" s="71">
        <v>1320071970</v>
      </c>
      <c r="E379" s="31"/>
      <c r="F379" s="31"/>
      <c r="G379" s="40">
        <f t="shared" ref="G379:H382" si="110">G380</f>
        <v>500</v>
      </c>
      <c r="H379" s="40">
        <f t="shared" si="110"/>
        <v>0</v>
      </c>
      <c r="I379" s="40">
        <f t="shared" ref="I379:I451" si="111">G379+H379</f>
        <v>500</v>
      </c>
    </row>
    <row r="380" spans="1:9" x14ac:dyDescent="0.2">
      <c r="A380" s="19" t="s">
        <v>114</v>
      </c>
      <c r="B380" s="31" t="s">
        <v>45</v>
      </c>
      <c r="C380" s="31" t="s">
        <v>34</v>
      </c>
      <c r="D380" s="71">
        <v>1320071970</v>
      </c>
      <c r="E380" s="31" t="s">
        <v>117</v>
      </c>
      <c r="F380" s="31"/>
      <c r="G380" s="40">
        <f t="shared" si="110"/>
        <v>500</v>
      </c>
      <c r="H380" s="40">
        <f t="shared" si="110"/>
        <v>0</v>
      </c>
      <c r="I380" s="40">
        <f t="shared" si="111"/>
        <v>500</v>
      </c>
    </row>
    <row r="381" spans="1:9" x14ac:dyDescent="0.2">
      <c r="A381" s="19" t="s">
        <v>115</v>
      </c>
      <c r="B381" s="31" t="s">
        <v>45</v>
      </c>
      <c r="C381" s="31" t="s">
        <v>34</v>
      </c>
      <c r="D381" s="71">
        <v>1320071970</v>
      </c>
      <c r="E381" s="31" t="s">
        <v>118</v>
      </c>
      <c r="F381" s="31"/>
      <c r="G381" s="40">
        <f t="shared" si="110"/>
        <v>500</v>
      </c>
      <c r="H381" s="40">
        <f t="shared" si="110"/>
        <v>0</v>
      </c>
      <c r="I381" s="40">
        <f t="shared" si="111"/>
        <v>500</v>
      </c>
    </row>
    <row r="382" spans="1:9" ht="10.5" customHeight="1" x14ac:dyDescent="0.2">
      <c r="A382" s="19" t="s">
        <v>80</v>
      </c>
      <c r="B382" s="31" t="s">
        <v>45</v>
      </c>
      <c r="C382" s="31" t="s">
        <v>34</v>
      </c>
      <c r="D382" s="71">
        <v>1320071970</v>
      </c>
      <c r="E382" s="31" t="s">
        <v>84</v>
      </c>
      <c r="F382" s="31"/>
      <c r="G382" s="40">
        <f t="shared" si="110"/>
        <v>500</v>
      </c>
      <c r="H382" s="40">
        <f t="shared" si="110"/>
        <v>0</v>
      </c>
      <c r="I382" s="40">
        <f t="shared" si="111"/>
        <v>500</v>
      </c>
    </row>
    <row r="383" spans="1:9" ht="10.5" customHeight="1" x14ac:dyDescent="0.2">
      <c r="A383" s="19" t="s">
        <v>69</v>
      </c>
      <c r="B383" s="31" t="s">
        <v>45</v>
      </c>
      <c r="C383" s="31" t="s">
        <v>34</v>
      </c>
      <c r="D383" s="71">
        <v>1320071970</v>
      </c>
      <c r="E383" s="31" t="s">
        <v>84</v>
      </c>
      <c r="F383" s="31" t="s">
        <v>73</v>
      </c>
      <c r="G383" s="40">
        <v>500</v>
      </c>
      <c r="H383" s="40"/>
      <c r="I383" s="40">
        <f t="shared" si="111"/>
        <v>500</v>
      </c>
    </row>
    <row r="384" spans="1:9" ht="42" x14ac:dyDescent="0.2">
      <c r="A384" s="66" t="s">
        <v>356</v>
      </c>
      <c r="B384" s="31" t="s">
        <v>45</v>
      </c>
      <c r="C384" s="31" t="s">
        <v>34</v>
      </c>
      <c r="D384" s="72" t="s">
        <v>357</v>
      </c>
      <c r="E384" s="31"/>
      <c r="F384" s="31"/>
      <c r="G384" s="40">
        <f t="shared" ref="G384:H387" si="112">G385</f>
        <v>2478</v>
      </c>
      <c r="H384" s="40">
        <f t="shared" si="112"/>
        <v>0</v>
      </c>
      <c r="I384" s="40">
        <f t="shared" si="111"/>
        <v>2478</v>
      </c>
    </row>
    <row r="385" spans="1:9" x14ac:dyDescent="0.2">
      <c r="A385" s="19" t="s">
        <v>114</v>
      </c>
      <c r="B385" s="31" t="s">
        <v>45</v>
      </c>
      <c r="C385" s="31" t="s">
        <v>34</v>
      </c>
      <c r="D385" s="72" t="s">
        <v>357</v>
      </c>
      <c r="E385" s="31" t="s">
        <v>117</v>
      </c>
      <c r="F385" s="31"/>
      <c r="G385" s="40">
        <f t="shared" si="112"/>
        <v>2478</v>
      </c>
      <c r="H385" s="40">
        <f t="shared" si="112"/>
        <v>0</v>
      </c>
      <c r="I385" s="40">
        <f t="shared" si="111"/>
        <v>2478</v>
      </c>
    </row>
    <row r="386" spans="1:9" x14ac:dyDescent="0.2">
      <c r="A386" s="19" t="s">
        <v>115</v>
      </c>
      <c r="B386" s="31" t="s">
        <v>45</v>
      </c>
      <c r="C386" s="31" t="s">
        <v>34</v>
      </c>
      <c r="D386" s="72" t="s">
        <v>357</v>
      </c>
      <c r="E386" s="31" t="s">
        <v>118</v>
      </c>
      <c r="F386" s="31"/>
      <c r="G386" s="40">
        <f t="shared" si="112"/>
        <v>2478</v>
      </c>
      <c r="H386" s="40">
        <f t="shared" si="112"/>
        <v>0</v>
      </c>
      <c r="I386" s="40">
        <f t="shared" si="111"/>
        <v>2478</v>
      </c>
    </row>
    <row r="387" spans="1:9" x14ac:dyDescent="0.2">
      <c r="A387" s="19" t="s">
        <v>80</v>
      </c>
      <c r="B387" s="31" t="s">
        <v>45</v>
      </c>
      <c r="C387" s="31" t="s">
        <v>34</v>
      </c>
      <c r="D387" s="72" t="s">
        <v>357</v>
      </c>
      <c r="E387" s="31" t="s">
        <v>84</v>
      </c>
      <c r="F387" s="31"/>
      <c r="G387" s="40">
        <f t="shared" si="112"/>
        <v>2478</v>
      </c>
      <c r="H387" s="40">
        <f t="shared" si="112"/>
        <v>0</v>
      </c>
      <c r="I387" s="40">
        <f t="shared" si="111"/>
        <v>2478</v>
      </c>
    </row>
    <row r="388" spans="1:9" ht="10.5" customHeight="1" x14ac:dyDescent="0.2">
      <c r="A388" s="19" t="s">
        <v>69</v>
      </c>
      <c r="B388" s="31" t="s">
        <v>45</v>
      </c>
      <c r="C388" s="31" t="s">
        <v>34</v>
      </c>
      <c r="D388" s="72" t="s">
        <v>357</v>
      </c>
      <c r="E388" s="31" t="s">
        <v>84</v>
      </c>
      <c r="F388" s="31" t="s">
        <v>73</v>
      </c>
      <c r="G388" s="40">
        <v>2478</v>
      </c>
      <c r="H388" s="40"/>
      <c r="I388" s="40">
        <f t="shared" si="111"/>
        <v>2478</v>
      </c>
    </row>
    <row r="389" spans="1:9" ht="42" x14ac:dyDescent="0.2">
      <c r="A389" s="66" t="s">
        <v>416</v>
      </c>
      <c r="B389" s="31" t="s">
        <v>45</v>
      </c>
      <c r="C389" s="31" t="s">
        <v>34</v>
      </c>
      <c r="D389" s="72" t="s">
        <v>417</v>
      </c>
      <c r="E389" s="31"/>
      <c r="F389" s="31"/>
      <c r="G389" s="40">
        <f t="shared" ref="G389:H392" si="113">G390</f>
        <v>260.39999999999998</v>
      </c>
      <c r="H389" s="40">
        <f t="shared" si="113"/>
        <v>0</v>
      </c>
      <c r="I389" s="40">
        <f t="shared" si="111"/>
        <v>260.39999999999998</v>
      </c>
    </row>
    <row r="390" spans="1:9" ht="10.5" customHeight="1" x14ac:dyDescent="0.2">
      <c r="A390" s="19" t="s">
        <v>114</v>
      </c>
      <c r="B390" s="31" t="s">
        <v>45</v>
      </c>
      <c r="C390" s="31" t="s">
        <v>34</v>
      </c>
      <c r="D390" s="72" t="s">
        <v>417</v>
      </c>
      <c r="E390" s="31" t="s">
        <v>117</v>
      </c>
      <c r="F390" s="31"/>
      <c r="G390" s="40">
        <f t="shared" si="113"/>
        <v>260.39999999999998</v>
      </c>
      <c r="H390" s="40">
        <f t="shared" si="113"/>
        <v>0</v>
      </c>
      <c r="I390" s="40">
        <f>G390+H390</f>
        <v>260.39999999999998</v>
      </c>
    </row>
    <row r="391" spans="1:9" ht="10.5" customHeight="1" x14ac:dyDescent="0.2">
      <c r="A391" s="19" t="s">
        <v>115</v>
      </c>
      <c r="B391" s="31" t="s">
        <v>45</v>
      </c>
      <c r="C391" s="31" t="s">
        <v>34</v>
      </c>
      <c r="D391" s="72" t="s">
        <v>417</v>
      </c>
      <c r="E391" s="31" t="s">
        <v>118</v>
      </c>
      <c r="F391" s="31"/>
      <c r="G391" s="40">
        <f t="shared" si="113"/>
        <v>260.39999999999998</v>
      </c>
      <c r="H391" s="40">
        <f t="shared" si="113"/>
        <v>0</v>
      </c>
      <c r="I391" s="40">
        <f>G391+H391</f>
        <v>260.39999999999998</v>
      </c>
    </row>
    <row r="392" spans="1:9" ht="10.5" customHeight="1" x14ac:dyDescent="0.2">
      <c r="A392" s="19" t="s">
        <v>80</v>
      </c>
      <c r="B392" s="31" t="s">
        <v>45</v>
      </c>
      <c r="C392" s="31" t="s">
        <v>34</v>
      </c>
      <c r="D392" s="72" t="s">
        <v>417</v>
      </c>
      <c r="E392" s="31" t="s">
        <v>84</v>
      </c>
      <c r="F392" s="31"/>
      <c r="G392" s="40">
        <f t="shared" si="113"/>
        <v>260.39999999999998</v>
      </c>
      <c r="H392" s="40">
        <f t="shared" si="113"/>
        <v>0</v>
      </c>
      <c r="I392" s="40">
        <f t="shared" si="111"/>
        <v>260.39999999999998</v>
      </c>
    </row>
    <row r="393" spans="1:9" ht="10.5" customHeight="1" x14ac:dyDescent="0.2">
      <c r="A393" s="19" t="s">
        <v>69</v>
      </c>
      <c r="B393" s="31" t="s">
        <v>45</v>
      </c>
      <c r="C393" s="31" t="s">
        <v>34</v>
      </c>
      <c r="D393" s="72" t="s">
        <v>417</v>
      </c>
      <c r="E393" s="31" t="s">
        <v>84</v>
      </c>
      <c r="F393" s="31" t="s">
        <v>73</v>
      </c>
      <c r="G393" s="40">
        <v>260.39999999999998</v>
      </c>
      <c r="H393" s="40"/>
      <c r="I393" s="40">
        <f t="shared" si="111"/>
        <v>260.39999999999998</v>
      </c>
    </row>
    <row r="394" spans="1:9" ht="21" x14ac:dyDescent="0.2">
      <c r="A394" s="19" t="s">
        <v>168</v>
      </c>
      <c r="B394" s="31" t="s">
        <v>45</v>
      </c>
      <c r="C394" s="31" t="s">
        <v>34</v>
      </c>
      <c r="D394" s="31" t="s">
        <v>224</v>
      </c>
      <c r="E394" s="31"/>
      <c r="F394" s="31"/>
      <c r="G394" s="40" t="str">
        <f t="shared" ref="G394:H397" si="114">G395</f>
        <v>10,0</v>
      </c>
      <c r="H394" s="40">
        <f t="shared" si="114"/>
        <v>0</v>
      </c>
      <c r="I394" s="40">
        <f t="shared" si="111"/>
        <v>10</v>
      </c>
    </row>
    <row r="395" spans="1:9" ht="10.5" customHeight="1" x14ac:dyDescent="0.2">
      <c r="A395" s="19" t="s">
        <v>169</v>
      </c>
      <c r="B395" s="31" t="s">
        <v>45</v>
      </c>
      <c r="C395" s="31" t="s">
        <v>34</v>
      </c>
      <c r="D395" s="31" t="s">
        <v>225</v>
      </c>
      <c r="E395" s="31"/>
      <c r="F395" s="31"/>
      <c r="G395" s="40" t="str">
        <f t="shared" si="114"/>
        <v>10,0</v>
      </c>
      <c r="H395" s="40">
        <f t="shared" si="114"/>
        <v>0</v>
      </c>
      <c r="I395" s="40">
        <f t="shared" si="111"/>
        <v>10</v>
      </c>
    </row>
    <row r="396" spans="1:9" ht="10.5" customHeight="1" x14ac:dyDescent="0.2">
      <c r="A396" s="26" t="s">
        <v>109</v>
      </c>
      <c r="B396" s="31" t="s">
        <v>45</v>
      </c>
      <c r="C396" s="31" t="s">
        <v>34</v>
      </c>
      <c r="D396" s="31" t="s">
        <v>225</v>
      </c>
      <c r="E396" s="31" t="s">
        <v>101</v>
      </c>
      <c r="F396" s="31"/>
      <c r="G396" s="40" t="str">
        <f t="shared" si="114"/>
        <v>10,0</v>
      </c>
      <c r="H396" s="40">
        <f t="shared" si="114"/>
        <v>0</v>
      </c>
      <c r="I396" s="40">
        <f t="shared" si="111"/>
        <v>10</v>
      </c>
    </row>
    <row r="397" spans="1:9" x14ac:dyDescent="0.2">
      <c r="A397" s="26" t="s">
        <v>100</v>
      </c>
      <c r="B397" s="31" t="s">
        <v>45</v>
      </c>
      <c r="C397" s="31" t="s">
        <v>34</v>
      </c>
      <c r="D397" s="31" t="s">
        <v>225</v>
      </c>
      <c r="E397" s="31" t="s">
        <v>102</v>
      </c>
      <c r="F397" s="31"/>
      <c r="G397" s="40" t="str">
        <f t="shared" si="114"/>
        <v>10,0</v>
      </c>
      <c r="H397" s="40">
        <f t="shared" si="114"/>
        <v>0</v>
      </c>
      <c r="I397" s="40">
        <f t="shared" si="111"/>
        <v>10</v>
      </c>
    </row>
    <row r="398" spans="1:9" x14ac:dyDescent="0.2">
      <c r="A398" s="19" t="s">
        <v>68</v>
      </c>
      <c r="B398" s="31" t="s">
        <v>45</v>
      </c>
      <c r="C398" s="31" t="s">
        <v>34</v>
      </c>
      <c r="D398" s="31" t="s">
        <v>225</v>
      </c>
      <c r="E398" s="31" t="s">
        <v>102</v>
      </c>
      <c r="F398" s="31" t="s">
        <v>71</v>
      </c>
      <c r="G398" s="41" t="s">
        <v>286</v>
      </c>
      <c r="H398" s="41"/>
      <c r="I398" s="40">
        <f t="shared" si="111"/>
        <v>10</v>
      </c>
    </row>
    <row r="399" spans="1:9" x14ac:dyDescent="0.2">
      <c r="A399" s="20" t="s">
        <v>126</v>
      </c>
      <c r="B399" s="32" t="s">
        <v>45</v>
      </c>
      <c r="C399" s="32" t="s">
        <v>20</v>
      </c>
      <c r="D399" s="32"/>
      <c r="E399" s="32"/>
      <c r="F399" s="32"/>
      <c r="G399" s="56">
        <f t="shared" ref="G399:H404" si="115">G400</f>
        <v>19194.3</v>
      </c>
      <c r="H399" s="56">
        <f t="shared" si="115"/>
        <v>408.6</v>
      </c>
      <c r="I399" s="43">
        <f t="shared" si="111"/>
        <v>19602.899999999998</v>
      </c>
    </row>
    <row r="400" spans="1:9" x14ac:dyDescent="0.2">
      <c r="A400" s="19" t="s">
        <v>159</v>
      </c>
      <c r="B400" s="31" t="s">
        <v>45</v>
      </c>
      <c r="C400" s="31" t="s">
        <v>20</v>
      </c>
      <c r="D400" s="31" t="s">
        <v>215</v>
      </c>
      <c r="E400" s="31"/>
      <c r="F400" s="31"/>
      <c r="G400" s="46">
        <f t="shared" si="115"/>
        <v>19194.3</v>
      </c>
      <c r="H400" s="46">
        <f t="shared" si="115"/>
        <v>408.6</v>
      </c>
      <c r="I400" s="40">
        <f t="shared" si="111"/>
        <v>19602.899999999998</v>
      </c>
    </row>
    <row r="401" spans="1:9" ht="31.5" x14ac:dyDescent="0.2">
      <c r="A401" s="19" t="s">
        <v>170</v>
      </c>
      <c r="B401" s="31" t="s">
        <v>45</v>
      </c>
      <c r="C401" s="31" t="s">
        <v>20</v>
      </c>
      <c r="D401" s="31" t="s">
        <v>226</v>
      </c>
      <c r="E401" s="31"/>
      <c r="F401" s="31"/>
      <c r="G401" s="40">
        <f>G402+G406</f>
        <v>19194.3</v>
      </c>
      <c r="H401" s="40">
        <f t="shared" ref="H401" si="116">H402+H406</f>
        <v>408.6</v>
      </c>
      <c r="I401" s="40">
        <f t="shared" si="111"/>
        <v>19602.899999999998</v>
      </c>
    </row>
    <row r="402" spans="1:9" x14ac:dyDescent="0.2">
      <c r="A402" s="19" t="s">
        <v>114</v>
      </c>
      <c r="B402" s="31" t="s">
        <v>45</v>
      </c>
      <c r="C402" s="31" t="s">
        <v>20</v>
      </c>
      <c r="D402" s="31" t="s">
        <v>226</v>
      </c>
      <c r="E402" s="31" t="s">
        <v>117</v>
      </c>
      <c r="F402" s="31"/>
      <c r="G402" s="40" t="str">
        <f t="shared" si="115"/>
        <v>17932,3</v>
      </c>
      <c r="H402" s="40" t="str">
        <f t="shared" si="115"/>
        <v>737,2</v>
      </c>
      <c r="I402" s="40">
        <f t="shared" si="111"/>
        <v>18669.5</v>
      </c>
    </row>
    <row r="403" spans="1:9" x14ac:dyDescent="0.2">
      <c r="A403" s="19" t="s">
        <v>115</v>
      </c>
      <c r="B403" s="31" t="s">
        <v>45</v>
      </c>
      <c r="C403" s="31" t="s">
        <v>20</v>
      </c>
      <c r="D403" s="31" t="s">
        <v>226</v>
      </c>
      <c r="E403" s="31" t="s">
        <v>118</v>
      </c>
      <c r="F403" s="31"/>
      <c r="G403" s="40" t="str">
        <f t="shared" si="115"/>
        <v>17932,3</v>
      </c>
      <c r="H403" s="40" t="str">
        <f t="shared" si="115"/>
        <v>737,2</v>
      </c>
      <c r="I403" s="40">
        <f t="shared" si="111"/>
        <v>18669.5</v>
      </c>
    </row>
    <row r="404" spans="1:9" ht="10.5" customHeight="1" x14ac:dyDescent="0.2">
      <c r="A404" s="19" t="s">
        <v>116</v>
      </c>
      <c r="B404" s="31" t="s">
        <v>45</v>
      </c>
      <c r="C404" s="31" t="s">
        <v>20</v>
      </c>
      <c r="D404" s="31" t="s">
        <v>226</v>
      </c>
      <c r="E404" s="31" t="s">
        <v>90</v>
      </c>
      <c r="F404" s="31"/>
      <c r="G404" s="40" t="str">
        <f t="shared" si="115"/>
        <v>17932,3</v>
      </c>
      <c r="H404" s="40" t="str">
        <f t="shared" si="115"/>
        <v>737,2</v>
      </c>
      <c r="I404" s="40">
        <f t="shared" si="111"/>
        <v>18669.5</v>
      </c>
    </row>
    <row r="405" spans="1:9" ht="10.5" customHeight="1" x14ac:dyDescent="0.2">
      <c r="A405" s="18" t="s">
        <v>68</v>
      </c>
      <c r="B405" s="31" t="s">
        <v>45</v>
      </c>
      <c r="C405" s="31" t="s">
        <v>20</v>
      </c>
      <c r="D405" s="31" t="s">
        <v>226</v>
      </c>
      <c r="E405" s="31" t="s">
        <v>90</v>
      </c>
      <c r="F405" s="31" t="s">
        <v>71</v>
      </c>
      <c r="G405" s="41" t="s">
        <v>398</v>
      </c>
      <c r="H405" s="41" t="s">
        <v>431</v>
      </c>
      <c r="I405" s="40">
        <f t="shared" si="111"/>
        <v>18669.5</v>
      </c>
    </row>
    <row r="406" spans="1:9" x14ac:dyDescent="0.2">
      <c r="A406" s="19" t="s">
        <v>80</v>
      </c>
      <c r="B406" s="31" t="s">
        <v>45</v>
      </c>
      <c r="C406" s="31" t="s">
        <v>20</v>
      </c>
      <c r="D406" s="31" t="s">
        <v>226</v>
      </c>
      <c r="E406" s="31" t="s">
        <v>84</v>
      </c>
      <c r="F406" s="31"/>
      <c r="G406" s="40" t="str">
        <f>G407</f>
        <v>1262,0</v>
      </c>
      <c r="H406" s="40" t="str">
        <f t="shared" ref="H406" si="117">H407</f>
        <v>-328,6</v>
      </c>
      <c r="I406" s="40">
        <f t="shared" si="111"/>
        <v>933.4</v>
      </c>
    </row>
    <row r="407" spans="1:9" ht="10.5" customHeight="1" x14ac:dyDescent="0.2">
      <c r="A407" s="19" t="s">
        <v>81</v>
      </c>
      <c r="B407" s="31" t="s">
        <v>45</v>
      </c>
      <c r="C407" s="31" t="s">
        <v>20</v>
      </c>
      <c r="D407" s="31" t="s">
        <v>226</v>
      </c>
      <c r="E407" s="31" t="s">
        <v>84</v>
      </c>
      <c r="F407" s="31" t="s">
        <v>71</v>
      </c>
      <c r="G407" s="41" t="s">
        <v>359</v>
      </c>
      <c r="H407" s="41" t="s">
        <v>430</v>
      </c>
      <c r="I407" s="40">
        <f t="shared" si="111"/>
        <v>933.4</v>
      </c>
    </row>
    <row r="408" spans="1:9" ht="10.5" customHeight="1" x14ac:dyDescent="0.2">
      <c r="A408" s="20" t="s">
        <v>367</v>
      </c>
      <c r="B408" s="32" t="s">
        <v>45</v>
      </c>
      <c r="C408" s="32" t="s">
        <v>45</v>
      </c>
      <c r="D408" s="32"/>
      <c r="E408" s="32"/>
      <c r="F408" s="32"/>
      <c r="G408" s="43">
        <f>G409+G414</f>
        <v>130</v>
      </c>
      <c r="H408" s="43">
        <f t="shared" ref="H408" si="118">H409+H414</f>
        <v>0</v>
      </c>
      <c r="I408" s="43">
        <f t="shared" si="111"/>
        <v>130</v>
      </c>
    </row>
    <row r="409" spans="1:9" ht="10.5" customHeight="1" x14ac:dyDescent="0.2">
      <c r="A409" s="19" t="s">
        <v>171</v>
      </c>
      <c r="B409" s="31" t="s">
        <v>45</v>
      </c>
      <c r="C409" s="31" t="s">
        <v>45</v>
      </c>
      <c r="D409" s="31" t="s">
        <v>227</v>
      </c>
      <c r="E409" s="31"/>
      <c r="F409" s="31"/>
      <c r="G409" s="40" t="str">
        <f>G410</f>
        <v>110,0</v>
      </c>
      <c r="H409" s="40">
        <f t="shared" ref="H409:H412" si="119">H410</f>
        <v>0</v>
      </c>
      <c r="I409" s="40">
        <f t="shared" si="111"/>
        <v>110</v>
      </c>
    </row>
    <row r="410" spans="1:9" ht="21" x14ac:dyDescent="0.2">
      <c r="A410" s="19" t="s">
        <v>172</v>
      </c>
      <c r="B410" s="31" t="s">
        <v>45</v>
      </c>
      <c r="C410" s="31" t="s">
        <v>45</v>
      </c>
      <c r="D410" s="31" t="s">
        <v>228</v>
      </c>
      <c r="E410" s="31"/>
      <c r="F410" s="31"/>
      <c r="G410" s="40" t="str">
        <f>G411</f>
        <v>110,0</v>
      </c>
      <c r="H410" s="40">
        <f t="shared" si="119"/>
        <v>0</v>
      </c>
      <c r="I410" s="40">
        <f t="shared" si="111"/>
        <v>110</v>
      </c>
    </row>
    <row r="411" spans="1:9" ht="21.75" customHeight="1" x14ac:dyDescent="0.2">
      <c r="A411" s="26" t="s">
        <v>109</v>
      </c>
      <c r="B411" s="31" t="s">
        <v>45</v>
      </c>
      <c r="C411" s="31" t="s">
        <v>45</v>
      </c>
      <c r="D411" s="31" t="s">
        <v>228</v>
      </c>
      <c r="E411" s="31" t="s">
        <v>101</v>
      </c>
      <c r="F411" s="31"/>
      <c r="G411" s="40" t="str">
        <f>G412</f>
        <v>110,0</v>
      </c>
      <c r="H411" s="40">
        <f t="shared" si="119"/>
        <v>0</v>
      </c>
      <c r="I411" s="40">
        <f t="shared" si="111"/>
        <v>110</v>
      </c>
    </row>
    <row r="412" spans="1:9" x14ac:dyDescent="0.2">
      <c r="A412" s="26" t="s">
        <v>100</v>
      </c>
      <c r="B412" s="31" t="s">
        <v>45</v>
      </c>
      <c r="C412" s="31" t="s">
        <v>45</v>
      </c>
      <c r="D412" s="31" t="s">
        <v>228</v>
      </c>
      <c r="E412" s="31" t="s">
        <v>102</v>
      </c>
      <c r="F412" s="31"/>
      <c r="G412" s="40" t="str">
        <f>G413</f>
        <v>110,0</v>
      </c>
      <c r="H412" s="40">
        <f t="shared" si="119"/>
        <v>0</v>
      </c>
      <c r="I412" s="40">
        <f t="shared" si="111"/>
        <v>110</v>
      </c>
    </row>
    <row r="413" spans="1:9" x14ac:dyDescent="0.2">
      <c r="A413" s="19" t="s">
        <v>68</v>
      </c>
      <c r="B413" s="31" t="s">
        <v>45</v>
      </c>
      <c r="C413" s="31" t="s">
        <v>45</v>
      </c>
      <c r="D413" s="31" t="s">
        <v>228</v>
      </c>
      <c r="E413" s="31" t="s">
        <v>102</v>
      </c>
      <c r="F413" s="31" t="s">
        <v>71</v>
      </c>
      <c r="G413" s="41" t="s">
        <v>332</v>
      </c>
      <c r="H413" s="41"/>
      <c r="I413" s="40">
        <f t="shared" si="111"/>
        <v>110</v>
      </c>
    </row>
    <row r="414" spans="1:9" ht="21" x14ac:dyDescent="0.2">
      <c r="A414" s="19" t="s">
        <v>173</v>
      </c>
      <c r="B414" s="31" t="s">
        <v>45</v>
      </c>
      <c r="C414" s="31" t="s">
        <v>45</v>
      </c>
      <c r="D414" s="31" t="s">
        <v>229</v>
      </c>
      <c r="E414" s="31"/>
      <c r="F414" s="31"/>
      <c r="G414" s="40" t="str">
        <f t="shared" ref="G414:H417" si="120">G415</f>
        <v>20,0</v>
      </c>
      <c r="H414" s="40">
        <f t="shared" si="120"/>
        <v>0</v>
      </c>
      <c r="I414" s="40">
        <f t="shared" si="111"/>
        <v>20</v>
      </c>
    </row>
    <row r="415" spans="1:9" ht="10.5" customHeight="1" x14ac:dyDescent="0.2">
      <c r="A415" s="19" t="s">
        <v>174</v>
      </c>
      <c r="B415" s="31" t="s">
        <v>45</v>
      </c>
      <c r="C415" s="31" t="s">
        <v>45</v>
      </c>
      <c r="D415" s="31" t="s">
        <v>230</v>
      </c>
      <c r="E415" s="31"/>
      <c r="F415" s="31"/>
      <c r="G415" s="40" t="str">
        <f t="shared" si="120"/>
        <v>20,0</v>
      </c>
      <c r="H415" s="40">
        <f t="shared" si="120"/>
        <v>0</v>
      </c>
      <c r="I415" s="40">
        <f t="shared" si="111"/>
        <v>20</v>
      </c>
    </row>
    <row r="416" spans="1:9" ht="10.5" customHeight="1" x14ac:dyDescent="0.2">
      <c r="A416" s="26" t="s">
        <v>109</v>
      </c>
      <c r="B416" s="31" t="s">
        <v>45</v>
      </c>
      <c r="C416" s="31" t="s">
        <v>45</v>
      </c>
      <c r="D416" s="31" t="s">
        <v>230</v>
      </c>
      <c r="E416" s="31" t="s">
        <v>101</v>
      </c>
      <c r="F416" s="31"/>
      <c r="G416" s="40" t="str">
        <f t="shared" si="120"/>
        <v>20,0</v>
      </c>
      <c r="H416" s="40">
        <f t="shared" si="120"/>
        <v>0</v>
      </c>
      <c r="I416" s="40">
        <f t="shared" si="111"/>
        <v>20</v>
      </c>
    </row>
    <row r="417" spans="1:9" ht="10.5" customHeight="1" x14ac:dyDescent="0.2">
      <c r="A417" s="26" t="s">
        <v>100</v>
      </c>
      <c r="B417" s="31" t="s">
        <v>45</v>
      </c>
      <c r="C417" s="31" t="s">
        <v>45</v>
      </c>
      <c r="D417" s="31" t="s">
        <v>230</v>
      </c>
      <c r="E417" s="31" t="s">
        <v>102</v>
      </c>
      <c r="F417" s="31"/>
      <c r="G417" s="40" t="str">
        <f t="shared" si="120"/>
        <v>20,0</v>
      </c>
      <c r="H417" s="40">
        <f t="shared" si="120"/>
        <v>0</v>
      </c>
      <c r="I417" s="40">
        <f t="shared" si="111"/>
        <v>20</v>
      </c>
    </row>
    <row r="418" spans="1:9" x14ac:dyDescent="0.2">
      <c r="A418" s="19" t="s">
        <v>68</v>
      </c>
      <c r="B418" s="31" t="s">
        <v>45</v>
      </c>
      <c r="C418" s="31" t="s">
        <v>45</v>
      </c>
      <c r="D418" s="31" t="s">
        <v>230</v>
      </c>
      <c r="E418" s="31" t="s">
        <v>102</v>
      </c>
      <c r="F418" s="31" t="s">
        <v>71</v>
      </c>
      <c r="G418" s="41" t="s">
        <v>289</v>
      </c>
      <c r="H418" s="41"/>
      <c r="I418" s="40">
        <f t="shared" si="111"/>
        <v>20</v>
      </c>
    </row>
    <row r="419" spans="1:9" ht="10.5" customHeight="1" x14ac:dyDescent="0.2">
      <c r="A419" s="20" t="s">
        <v>44</v>
      </c>
      <c r="B419" s="32" t="s">
        <v>45</v>
      </c>
      <c r="C419" s="32" t="s">
        <v>46</v>
      </c>
      <c r="D419" s="32"/>
      <c r="E419" s="32"/>
      <c r="F419" s="32"/>
      <c r="G419" s="43">
        <f>G420+G445</f>
        <v>9990.5</v>
      </c>
      <c r="H419" s="43">
        <f t="shared" ref="H419" si="121">H420+H445</f>
        <v>0</v>
      </c>
      <c r="I419" s="43">
        <f t="shared" si="111"/>
        <v>9990.5</v>
      </c>
    </row>
    <row r="420" spans="1:9" ht="10.5" customHeight="1" x14ac:dyDescent="0.2">
      <c r="A420" s="19" t="s">
        <v>94</v>
      </c>
      <c r="B420" s="31" t="s">
        <v>45</v>
      </c>
      <c r="C420" s="31" t="s">
        <v>46</v>
      </c>
      <c r="D420" s="34" t="s">
        <v>188</v>
      </c>
      <c r="E420" s="31"/>
      <c r="F420" s="31"/>
      <c r="G420" s="40">
        <f>G421+G435+G431</f>
        <v>8617.5</v>
      </c>
      <c r="H420" s="40">
        <f>H421+H435+H431</f>
        <v>0</v>
      </c>
      <c r="I420" s="40">
        <f t="shared" si="111"/>
        <v>8617.5</v>
      </c>
    </row>
    <row r="421" spans="1:9" ht="14.25" customHeight="1" x14ac:dyDescent="0.2">
      <c r="A421" s="26" t="s">
        <v>265</v>
      </c>
      <c r="B421" s="31" t="s">
        <v>45</v>
      </c>
      <c r="C421" s="31" t="s">
        <v>46</v>
      </c>
      <c r="D421" s="34" t="s">
        <v>190</v>
      </c>
      <c r="E421" s="31"/>
      <c r="F421" s="31"/>
      <c r="G421" s="40">
        <f>G422+G425+G428</f>
        <v>4830.2</v>
      </c>
      <c r="H421" s="40">
        <f t="shared" ref="H421" si="122">H422+H425+H428</f>
        <v>0</v>
      </c>
      <c r="I421" s="40">
        <f t="shared" si="111"/>
        <v>4830.2</v>
      </c>
    </row>
    <row r="422" spans="1:9" ht="21" x14ac:dyDescent="0.2">
      <c r="A422" s="26" t="s">
        <v>95</v>
      </c>
      <c r="B422" s="31" t="s">
        <v>45</v>
      </c>
      <c r="C422" s="31" t="s">
        <v>46</v>
      </c>
      <c r="D422" s="34" t="s">
        <v>190</v>
      </c>
      <c r="E422" s="31" t="s">
        <v>97</v>
      </c>
      <c r="F422" s="31"/>
      <c r="G422" s="40" t="str">
        <f>G423</f>
        <v>4729,2</v>
      </c>
      <c r="H422" s="40">
        <f t="shared" ref="H422:H423" si="123">H423</f>
        <v>0</v>
      </c>
      <c r="I422" s="40">
        <f t="shared" si="111"/>
        <v>4729.2</v>
      </c>
    </row>
    <row r="423" spans="1:9" ht="10.5" customHeight="1" x14ac:dyDescent="0.2">
      <c r="A423" s="26" t="s">
        <v>96</v>
      </c>
      <c r="B423" s="31" t="s">
        <v>45</v>
      </c>
      <c r="C423" s="31" t="s">
        <v>46</v>
      </c>
      <c r="D423" s="34" t="s">
        <v>190</v>
      </c>
      <c r="E423" s="31" t="s">
        <v>98</v>
      </c>
      <c r="F423" s="31"/>
      <c r="G423" s="40" t="str">
        <f>G424</f>
        <v>4729,2</v>
      </c>
      <c r="H423" s="40">
        <f t="shared" si="123"/>
        <v>0</v>
      </c>
      <c r="I423" s="40">
        <f t="shared" si="111"/>
        <v>4729.2</v>
      </c>
    </row>
    <row r="424" spans="1:9" ht="10.5" customHeight="1" x14ac:dyDescent="0.2">
      <c r="A424" s="18" t="s">
        <v>68</v>
      </c>
      <c r="B424" s="31" t="s">
        <v>45</v>
      </c>
      <c r="C424" s="31" t="s">
        <v>46</v>
      </c>
      <c r="D424" s="34" t="s">
        <v>190</v>
      </c>
      <c r="E424" s="31" t="s">
        <v>98</v>
      </c>
      <c r="F424" s="31" t="s">
        <v>71</v>
      </c>
      <c r="G424" s="41" t="s">
        <v>360</v>
      </c>
      <c r="H424" s="41"/>
      <c r="I424" s="40">
        <f t="shared" si="111"/>
        <v>4729.2</v>
      </c>
    </row>
    <row r="425" spans="1:9" ht="10.5" customHeight="1" x14ac:dyDescent="0.2">
      <c r="A425" s="26" t="s">
        <v>99</v>
      </c>
      <c r="B425" s="31" t="s">
        <v>45</v>
      </c>
      <c r="C425" s="31" t="s">
        <v>46</v>
      </c>
      <c r="D425" s="34" t="s">
        <v>190</v>
      </c>
      <c r="E425" s="31" t="s">
        <v>101</v>
      </c>
      <c r="F425" s="31"/>
      <c r="G425" s="40" t="str">
        <f>G426</f>
        <v>99,0</v>
      </c>
      <c r="H425" s="40">
        <f t="shared" ref="H425:H426" si="124">H426</f>
        <v>0</v>
      </c>
      <c r="I425" s="40">
        <f t="shared" si="111"/>
        <v>99</v>
      </c>
    </row>
    <row r="426" spans="1:9" ht="10.5" customHeight="1" x14ac:dyDescent="0.2">
      <c r="A426" s="26" t="s">
        <v>100</v>
      </c>
      <c r="B426" s="31" t="s">
        <v>45</v>
      </c>
      <c r="C426" s="31" t="s">
        <v>46</v>
      </c>
      <c r="D426" s="34" t="s">
        <v>190</v>
      </c>
      <c r="E426" s="31" t="s">
        <v>102</v>
      </c>
      <c r="F426" s="31"/>
      <c r="G426" s="40" t="str">
        <f>G427</f>
        <v>99,0</v>
      </c>
      <c r="H426" s="40">
        <f t="shared" si="124"/>
        <v>0</v>
      </c>
      <c r="I426" s="40">
        <f t="shared" si="111"/>
        <v>99</v>
      </c>
    </row>
    <row r="427" spans="1:9" x14ac:dyDescent="0.2">
      <c r="A427" s="18" t="s">
        <v>68</v>
      </c>
      <c r="B427" s="31" t="s">
        <v>45</v>
      </c>
      <c r="C427" s="31" t="s">
        <v>46</v>
      </c>
      <c r="D427" s="34" t="s">
        <v>190</v>
      </c>
      <c r="E427" s="31" t="s">
        <v>102</v>
      </c>
      <c r="F427" s="31" t="s">
        <v>71</v>
      </c>
      <c r="G427" s="41" t="s">
        <v>312</v>
      </c>
      <c r="H427" s="41"/>
      <c r="I427" s="40">
        <f t="shared" si="111"/>
        <v>99</v>
      </c>
    </row>
    <row r="428" spans="1:9" x14ac:dyDescent="0.2">
      <c r="A428" s="28" t="s">
        <v>104</v>
      </c>
      <c r="B428" s="31" t="s">
        <v>45</v>
      </c>
      <c r="C428" s="31" t="s">
        <v>46</v>
      </c>
      <c r="D428" s="34" t="s">
        <v>190</v>
      </c>
      <c r="E428" s="31" t="s">
        <v>105</v>
      </c>
      <c r="F428" s="31"/>
      <c r="G428" s="40" t="str">
        <f>G429</f>
        <v>2,0</v>
      </c>
      <c r="H428" s="40">
        <f t="shared" ref="H428:H429" si="125">H429</f>
        <v>0</v>
      </c>
      <c r="I428" s="40">
        <f t="shared" si="111"/>
        <v>2</v>
      </c>
    </row>
    <row r="429" spans="1:9" ht="10.5" customHeight="1" x14ac:dyDescent="0.2">
      <c r="A429" s="26" t="s">
        <v>103</v>
      </c>
      <c r="B429" s="31" t="s">
        <v>45</v>
      </c>
      <c r="C429" s="31" t="s">
        <v>46</v>
      </c>
      <c r="D429" s="34" t="s">
        <v>190</v>
      </c>
      <c r="E429" s="31" t="s">
        <v>106</v>
      </c>
      <c r="F429" s="31"/>
      <c r="G429" s="40" t="str">
        <f>G430</f>
        <v>2,0</v>
      </c>
      <c r="H429" s="40">
        <f t="shared" si="125"/>
        <v>0</v>
      </c>
      <c r="I429" s="40">
        <f t="shared" si="111"/>
        <v>2</v>
      </c>
    </row>
    <row r="430" spans="1:9" x14ac:dyDescent="0.2">
      <c r="A430" s="18" t="s">
        <v>68</v>
      </c>
      <c r="B430" s="31" t="s">
        <v>45</v>
      </c>
      <c r="C430" s="31" t="s">
        <v>46</v>
      </c>
      <c r="D430" s="34" t="s">
        <v>190</v>
      </c>
      <c r="E430" s="31" t="s">
        <v>106</v>
      </c>
      <c r="F430" s="31" t="s">
        <v>71</v>
      </c>
      <c r="G430" s="41" t="s">
        <v>285</v>
      </c>
      <c r="H430" s="41"/>
      <c r="I430" s="40">
        <f t="shared" si="111"/>
        <v>2</v>
      </c>
    </row>
    <row r="431" spans="1:9" ht="21" x14ac:dyDescent="0.2">
      <c r="A431" s="19" t="s">
        <v>399</v>
      </c>
      <c r="B431" s="31" t="s">
        <v>45</v>
      </c>
      <c r="C431" s="31" t="s">
        <v>46</v>
      </c>
      <c r="D431" s="34" t="s">
        <v>400</v>
      </c>
      <c r="E431" s="31"/>
      <c r="F431" s="31"/>
      <c r="G431" s="40" t="str">
        <f>G434</f>
        <v>152,4</v>
      </c>
      <c r="H431" s="40">
        <f>H434</f>
        <v>0</v>
      </c>
      <c r="I431" s="52">
        <f t="shared" si="111"/>
        <v>152.4</v>
      </c>
    </row>
    <row r="432" spans="1:9" ht="21" x14ac:dyDescent="0.2">
      <c r="A432" s="26" t="s">
        <v>95</v>
      </c>
      <c r="B432" s="31" t="s">
        <v>45</v>
      </c>
      <c r="C432" s="31" t="s">
        <v>46</v>
      </c>
      <c r="D432" s="34" t="s">
        <v>400</v>
      </c>
      <c r="E432" s="31" t="s">
        <v>97</v>
      </c>
      <c r="F432" s="31"/>
      <c r="G432" s="40" t="str">
        <f>G433</f>
        <v>152,4</v>
      </c>
      <c r="H432" s="40">
        <f>H433</f>
        <v>0</v>
      </c>
      <c r="I432" s="52">
        <f t="shared" si="111"/>
        <v>152.4</v>
      </c>
    </row>
    <row r="433" spans="1:9" x14ac:dyDescent="0.2">
      <c r="A433" s="26" t="s">
        <v>96</v>
      </c>
      <c r="B433" s="31" t="s">
        <v>45</v>
      </c>
      <c r="C433" s="31" t="s">
        <v>46</v>
      </c>
      <c r="D433" s="34" t="s">
        <v>400</v>
      </c>
      <c r="E433" s="31" t="s">
        <v>98</v>
      </c>
      <c r="F433" s="31"/>
      <c r="G433" s="40" t="str">
        <f>G434</f>
        <v>152,4</v>
      </c>
      <c r="H433" s="40">
        <f>H434</f>
        <v>0</v>
      </c>
      <c r="I433" s="52">
        <f t="shared" si="111"/>
        <v>152.4</v>
      </c>
    </row>
    <row r="434" spans="1:9" x14ac:dyDescent="0.2">
      <c r="A434" s="19" t="s">
        <v>69</v>
      </c>
      <c r="B434" s="31" t="s">
        <v>45</v>
      </c>
      <c r="C434" s="31" t="s">
        <v>46</v>
      </c>
      <c r="D434" s="34" t="s">
        <v>400</v>
      </c>
      <c r="E434" s="31" t="s">
        <v>98</v>
      </c>
      <c r="F434" s="31" t="s">
        <v>73</v>
      </c>
      <c r="G434" s="41" t="s">
        <v>413</v>
      </c>
      <c r="H434" s="21"/>
      <c r="I434" s="52">
        <f t="shared" si="111"/>
        <v>152.4</v>
      </c>
    </row>
    <row r="435" spans="1:9" s="6" customFormat="1" ht="21" x14ac:dyDescent="0.2">
      <c r="A435" s="19" t="s">
        <v>273</v>
      </c>
      <c r="B435" s="31" t="s">
        <v>45</v>
      </c>
      <c r="C435" s="31" t="s">
        <v>46</v>
      </c>
      <c r="D435" s="31" t="s">
        <v>200</v>
      </c>
      <c r="E435" s="31"/>
      <c r="F435" s="31"/>
      <c r="G435" s="40">
        <f>G436+G439+G442</f>
        <v>3634.9</v>
      </c>
      <c r="H435" s="40">
        <f t="shared" ref="H435" si="126">H436+H439+H442</f>
        <v>0</v>
      </c>
      <c r="I435" s="40">
        <f t="shared" si="111"/>
        <v>3634.9</v>
      </c>
    </row>
    <row r="436" spans="1:9" s="6" customFormat="1" ht="12.75" customHeight="1" x14ac:dyDescent="0.2">
      <c r="A436" s="26" t="s">
        <v>95</v>
      </c>
      <c r="B436" s="31" t="s">
        <v>45</v>
      </c>
      <c r="C436" s="31" t="s">
        <v>46</v>
      </c>
      <c r="D436" s="31" t="s">
        <v>200</v>
      </c>
      <c r="E436" s="31" t="s">
        <v>97</v>
      </c>
      <c r="F436" s="31"/>
      <c r="G436" s="40" t="str">
        <f>G437</f>
        <v>3309,9</v>
      </c>
      <c r="H436" s="40">
        <f t="shared" ref="H436:H437" si="127">H437</f>
        <v>0</v>
      </c>
      <c r="I436" s="40">
        <f t="shared" si="111"/>
        <v>3309.9</v>
      </c>
    </row>
    <row r="437" spans="1:9" s="6" customFormat="1" ht="12.75" customHeight="1" x14ac:dyDescent="0.2">
      <c r="A437" s="26" t="s">
        <v>96</v>
      </c>
      <c r="B437" s="31" t="s">
        <v>45</v>
      </c>
      <c r="C437" s="31" t="s">
        <v>46</v>
      </c>
      <c r="D437" s="31" t="s">
        <v>200</v>
      </c>
      <c r="E437" s="31" t="s">
        <v>98</v>
      </c>
      <c r="F437" s="31"/>
      <c r="G437" s="40" t="str">
        <f>G438</f>
        <v>3309,9</v>
      </c>
      <c r="H437" s="40">
        <f t="shared" si="127"/>
        <v>0</v>
      </c>
      <c r="I437" s="40">
        <f t="shared" si="111"/>
        <v>3309.9</v>
      </c>
    </row>
    <row r="438" spans="1:9" s="6" customFormat="1" ht="12.75" customHeight="1" x14ac:dyDescent="0.2">
      <c r="A438" s="18" t="s">
        <v>68</v>
      </c>
      <c r="B438" s="31" t="s">
        <v>45</v>
      </c>
      <c r="C438" s="31" t="s">
        <v>46</v>
      </c>
      <c r="D438" s="31" t="s">
        <v>200</v>
      </c>
      <c r="E438" s="31" t="s">
        <v>98</v>
      </c>
      <c r="F438" s="31" t="s">
        <v>71</v>
      </c>
      <c r="G438" s="41" t="s">
        <v>325</v>
      </c>
      <c r="H438" s="41"/>
      <c r="I438" s="40">
        <f t="shared" si="111"/>
        <v>3309.9</v>
      </c>
    </row>
    <row r="439" spans="1:9" ht="11.25" customHeight="1" x14ac:dyDescent="0.2">
      <c r="A439" s="26" t="s">
        <v>99</v>
      </c>
      <c r="B439" s="31" t="s">
        <v>45</v>
      </c>
      <c r="C439" s="31" t="s">
        <v>46</v>
      </c>
      <c r="D439" s="31" t="s">
        <v>200</v>
      </c>
      <c r="E439" s="31" t="s">
        <v>101</v>
      </c>
      <c r="F439" s="31"/>
      <c r="G439" s="40" t="str">
        <f>G440</f>
        <v>320,0</v>
      </c>
      <c r="H439" s="40">
        <f t="shared" ref="H439:H440" si="128">H440</f>
        <v>0</v>
      </c>
      <c r="I439" s="40">
        <f t="shared" si="111"/>
        <v>320</v>
      </c>
    </row>
    <row r="440" spans="1:9" ht="12" customHeight="1" x14ac:dyDescent="0.2">
      <c r="A440" s="26" t="s">
        <v>100</v>
      </c>
      <c r="B440" s="31" t="s">
        <v>45</v>
      </c>
      <c r="C440" s="31" t="s">
        <v>46</v>
      </c>
      <c r="D440" s="31" t="s">
        <v>200</v>
      </c>
      <c r="E440" s="31" t="s">
        <v>102</v>
      </c>
      <c r="F440" s="31"/>
      <c r="G440" s="40" t="str">
        <f>G441</f>
        <v>320,0</v>
      </c>
      <c r="H440" s="40">
        <f t="shared" si="128"/>
        <v>0</v>
      </c>
      <c r="I440" s="40">
        <f t="shared" si="111"/>
        <v>320</v>
      </c>
    </row>
    <row r="441" spans="1:9" ht="12" customHeight="1" x14ac:dyDescent="0.2">
      <c r="A441" s="18" t="s">
        <v>68</v>
      </c>
      <c r="B441" s="31" t="s">
        <v>45</v>
      </c>
      <c r="C441" s="31" t="s">
        <v>46</v>
      </c>
      <c r="D441" s="31" t="s">
        <v>200</v>
      </c>
      <c r="E441" s="31" t="s">
        <v>102</v>
      </c>
      <c r="F441" s="31" t="s">
        <v>71</v>
      </c>
      <c r="G441" s="41" t="s">
        <v>361</v>
      </c>
      <c r="H441" s="41"/>
      <c r="I441" s="40">
        <f t="shared" si="111"/>
        <v>320</v>
      </c>
    </row>
    <row r="442" spans="1:9" ht="12" customHeight="1" x14ac:dyDescent="0.2">
      <c r="A442" s="28" t="s">
        <v>104</v>
      </c>
      <c r="B442" s="31" t="s">
        <v>45</v>
      </c>
      <c r="C442" s="31" t="s">
        <v>46</v>
      </c>
      <c r="D442" s="31" t="s">
        <v>200</v>
      </c>
      <c r="E442" s="31" t="s">
        <v>105</v>
      </c>
      <c r="F442" s="31"/>
      <c r="G442" s="40" t="str">
        <f>G443</f>
        <v>5,0</v>
      </c>
      <c r="H442" s="40">
        <f t="shared" ref="H442:H443" si="129">H443</f>
        <v>0</v>
      </c>
      <c r="I442" s="40">
        <f t="shared" si="111"/>
        <v>5</v>
      </c>
    </row>
    <row r="443" spans="1:9" ht="12" customHeight="1" x14ac:dyDescent="0.2">
      <c r="A443" s="26" t="s">
        <v>103</v>
      </c>
      <c r="B443" s="31" t="s">
        <v>45</v>
      </c>
      <c r="C443" s="31" t="s">
        <v>46</v>
      </c>
      <c r="D443" s="31" t="s">
        <v>200</v>
      </c>
      <c r="E443" s="31" t="s">
        <v>106</v>
      </c>
      <c r="F443" s="31"/>
      <c r="G443" s="40" t="str">
        <f>G444</f>
        <v>5,0</v>
      </c>
      <c r="H443" s="40">
        <f t="shared" si="129"/>
        <v>0</v>
      </c>
      <c r="I443" s="40">
        <f t="shared" si="111"/>
        <v>5</v>
      </c>
    </row>
    <row r="444" spans="1:9" ht="12" customHeight="1" x14ac:dyDescent="0.2">
      <c r="A444" s="18" t="s">
        <v>68</v>
      </c>
      <c r="B444" s="31" t="s">
        <v>45</v>
      </c>
      <c r="C444" s="31" t="s">
        <v>46</v>
      </c>
      <c r="D444" s="31" t="s">
        <v>200</v>
      </c>
      <c r="E444" s="31" t="s">
        <v>106</v>
      </c>
      <c r="F444" s="31" t="s">
        <v>71</v>
      </c>
      <c r="G444" s="41" t="s">
        <v>306</v>
      </c>
      <c r="H444" s="41"/>
      <c r="I444" s="40">
        <f t="shared" si="111"/>
        <v>5</v>
      </c>
    </row>
    <row r="445" spans="1:9" ht="12" customHeight="1" x14ac:dyDescent="0.2">
      <c r="A445" s="19" t="s">
        <v>159</v>
      </c>
      <c r="B445" s="31" t="s">
        <v>45</v>
      </c>
      <c r="C445" s="31" t="s">
        <v>46</v>
      </c>
      <c r="D445" s="31" t="s">
        <v>215</v>
      </c>
      <c r="E445" s="31"/>
      <c r="F445" s="31"/>
      <c r="G445" s="40">
        <f>G446</f>
        <v>1373</v>
      </c>
      <c r="H445" s="40">
        <f t="shared" ref="H445" si="130">H446</f>
        <v>0</v>
      </c>
      <c r="I445" s="40">
        <f t="shared" si="111"/>
        <v>1373</v>
      </c>
    </row>
    <row r="446" spans="1:9" ht="12" customHeight="1" x14ac:dyDescent="0.2">
      <c r="A446" s="19" t="s">
        <v>175</v>
      </c>
      <c r="B446" s="31" t="s">
        <v>45</v>
      </c>
      <c r="C446" s="31" t="s">
        <v>46</v>
      </c>
      <c r="D446" s="31" t="s">
        <v>231</v>
      </c>
      <c r="E446" s="31"/>
      <c r="F446" s="31"/>
      <c r="G446" s="40">
        <f>G447+G455</f>
        <v>1373</v>
      </c>
      <c r="H446" s="40">
        <f t="shared" ref="H446" si="131">H447+H455</f>
        <v>0</v>
      </c>
      <c r="I446" s="40">
        <f t="shared" si="111"/>
        <v>1373</v>
      </c>
    </row>
    <row r="447" spans="1:9" ht="12" customHeight="1" x14ac:dyDescent="0.2">
      <c r="A447" s="19" t="s">
        <v>176</v>
      </c>
      <c r="B447" s="31" t="s">
        <v>45</v>
      </c>
      <c r="C447" s="31" t="s">
        <v>46</v>
      </c>
      <c r="D447" s="31" t="s">
        <v>232</v>
      </c>
      <c r="E447" s="31"/>
      <c r="F447" s="31"/>
      <c r="G447" s="40">
        <f>G448+G452</f>
        <v>1235</v>
      </c>
      <c r="H447" s="40">
        <f t="shared" ref="H447" si="132">H448+H452</f>
        <v>0</v>
      </c>
      <c r="I447" s="40">
        <f t="shared" si="111"/>
        <v>1235</v>
      </c>
    </row>
    <row r="448" spans="1:9" ht="12" customHeight="1" x14ac:dyDescent="0.2">
      <c r="A448" s="19" t="s">
        <v>114</v>
      </c>
      <c r="B448" s="31" t="s">
        <v>45</v>
      </c>
      <c r="C448" s="31" t="s">
        <v>46</v>
      </c>
      <c r="D448" s="31" t="s">
        <v>232</v>
      </c>
      <c r="E448" s="31" t="s">
        <v>117</v>
      </c>
      <c r="F448" s="31"/>
      <c r="G448" s="40" t="str">
        <f t="shared" ref="G448:H450" si="133">G449</f>
        <v>1100,0</v>
      </c>
      <c r="H448" s="40">
        <f t="shared" si="133"/>
        <v>0</v>
      </c>
      <c r="I448" s="40">
        <f t="shared" si="111"/>
        <v>1100</v>
      </c>
    </row>
    <row r="449" spans="1:9" ht="12" customHeight="1" x14ac:dyDescent="0.2">
      <c r="A449" s="19" t="s">
        <v>115</v>
      </c>
      <c r="B449" s="31" t="s">
        <v>45</v>
      </c>
      <c r="C449" s="31" t="s">
        <v>46</v>
      </c>
      <c r="D449" s="31" t="s">
        <v>232</v>
      </c>
      <c r="E449" s="31" t="s">
        <v>118</v>
      </c>
      <c r="F449" s="31"/>
      <c r="G449" s="40" t="str">
        <f t="shared" si="133"/>
        <v>1100,0</v>
      </c>
      <c r="H449" s="40">
        <f t="shared" si="133"/>
        <v>0</v>
      </c>
      <c r="I449" s="40">
        <f t="shared" si="111"/>
        <v>1100</v>
      </c>
    </row>
    <row r="450" spans="1:9" ht="12" customHeight="1" x14ac:dyDescent="0.2">
      <c r="A450" s="19" t="s">
        <v>116</v>
      </c>
      <c r="B450" s="31" t="s">
        <v>45</v>
      </c>
      <c r="C450" s="31" t="s">
        <v>46</v>
      </c>
      <c r="D450" s="31" t="s">
        <v>232</v>
      </c>
      <c r="E450" s="31" t="s">
        <v>90</v>
      </c>
      <c r="F450" s="31"/>
      <c r="G450" s="40" t="str">
        <f t="shared" si="133"/>
        <v>1100,0</v>
      </c>
      <c r="H450" s="40">
        <f t="shared" si="133"/>
        <v>0</v>
      </c>
      <c r="I450" s="40">
        <f t="shared" si="111"/>
        <v>1100</v>
      </c>
    </row>
    <row r="451" spans="1:9" ht="12" customHeight="1" x14ac:dyDescent="0.2">
      <c r="A451" s="19" t="s">
        <v>68</v>
      </c>
      <c r="B451" s="31" t="s">
        <v>45</v>
      </c>
      <c r="C451" s="31" t="s">
        <v>46</v>
      </c>
      <c r="D451" s="31" t="s">
        <v>232</v>
      </c>
      <c r="E451" s="31" t="s">
        <v>90</v>
      </c>
      <c r="F451" s="31" t="s">
        <v>71</v>
      </c>
      <c r="G451" s="41" t="s">
        <v>358</v>
      </c>
      <c r="H451" s="41"/>
      <c r="I451" s="40">
        <f t="shared" si="111"/>
        <v>1100</v>
      </c>
    </row>
    <row r="452" spans="1:9" ht="12" customHeight="1" x14ac:dyDescent="0.2">
      <c r="A452" s="19" t="s">
        <v>119</v>
      </c>
      <c r="B452" s="31" t="s">
        <v>45</v>
      </c>
      <c r="C452" s="31" t="s">
        <v>46</v>
      </c>
      <c r="D452" s="31" t="s">
        <v>232</v>
      </c>
      <c r="E452" s="31" t="s">
        <v>120</v>
      </c>
      <c r="F452" s="31"/>
      <c r="G452" s="46">
        <f>G453</f>
        <v>135</v>
      </c>
      <c r="H452" s="40">
        <f t="shared" ref="H452:H453" si="134">H453</f>
        <v>0</v>
      </c>
      <c r="I452" s="40">
        <f t="shared" ref="I452:I523" si="135">G452+H452</f>
        <v>135</v>
      </c>
    </row>
    <row r="453" spans="1:9" ht="12" customHeight="1" x14ac:dyDescent="0.2">
      <c r="A453" s="19" t="s">
        <v>82</v>
      </c>
      <c r="B453" s="31" t="s">
        <v>45</v>
      </c>
      <c r="C453" s="31" t="s">
        <v>46</v>
      </c>
      <c r="D453" s="31" t="s">
        <v>232</v>
      </c>
      <c r="E453" s="31" t="s">
        <v>83</v>
      </c>
      <c r="F453" s="31"/>
      <c r="G453" s="40">
        <f>G454</f>
        <v>135</v>
      </c>
      <c r="H453" s="40">
        <f t="shared" si="134"/>
        <v>0</v>
      </c>
      <c r="I453" s="40">
        <f t="shared" si="135"/>
        <v>135</v>
      </c>
    </row>
    <row r="454" spans="1:9" ht="12" customHeight="1" x14ac:dyDescent="0.2">
      <c r="A454" s="19" t="s">
        <v>68</v>
      </c>
      <c r="B454" s="31" t="s">
        <v>45</v>
      </c>
      <c r="C454" s="31" t="s">
        <v>46</v>
      </c>
      <c r="D454" s="31" t="s">
        <v>232</v>
      </c>
      <c r="E454" s="31" t="s">
        <v>83</v>
      </c>
      <c r="F454" s="31" t="s">
        <v>71</v>
      </c>
      <c r="G454" s="40">
        <v>135</v>
      </c>
      <c r="H454" s="40"/>
      <c r="I454" s="40">
        <f t="shared" si="135"/>
        <v>135</v>
      </c>
    </row>
    <row r="455" spans="1:9" ht="31.5" x14ac:dyDescent="0.2">
      <c r="A455" s="19" t="s">
        <v>177</v>
      </c>
      <c r="B455" s="31" t="s">
        <v>45</v>
      </c>
      <c r="C455" s="31" t="s">
        <v>46</v>
      </c>
      <c r="D455" s="31" t="s">
        <v>245</v>
      </c>
      <c r="E455" s="31"/>
      <c r="F455" s="31"/>
      <c r="G455" s="40" t="str">
        <f t="shared" ref="G455:H458" si="136">G456</f>
        <v>138,0</v>
      </c>
      <c r="H455" s="40">
        <f t="shared" si="136"/>
        <v>0</v>
      </c>
      <c r="I455" s="40">
        <f t="shared" si="135"/>
        <v>138</v>
      </c>
    </row>
    <row r="456" spans="1:9" ht="12.75" customHeight="1" x14ac:dyDescent="0.2">
      <c r="A456" s="19" t="s">
        <v>114</v>
      </c>
      <c r="B456" s="31" t="s">
        <v>45</v>
      </c>
      <c r="C456" s="31" t="s">
        <v>46</v>
      </c>
      <c r="D456" s="31" t="s">
        <v>245</v>
      </c>
      <c r="E456" s="31" t="s">
        <v>117</v>
      </c>
      <c r="F456" s="31"/>
      <c r="G456" s="40" t="str">
        <f t="shared" si="136"/>
        <v>138,0</v>
      </c>
      <c r="H456" s="40">
        <f t="shared" si="136"/>
        <v>0</v>
      </c>
      <c r="I456" s="40">
        <f t="shared" si="135"/>
        <v>138</v>
      </c>
    </row>
    <row r="457" spans="1:9" x14ac:dyDescent="0.2">
      <c r="A457" s="19" t="s">
        <v>115</v>
      </c>
      <c r="B457" s="31" t="s">
        <v>45</v>
      </c>
      <c r="C457" s="31" t="s">
        <v>46</v>
      </c>
      <c r="D457" s="31" t="s">
        <v>245</v>
      </c>
      <c r="E457" s="31" t="s">
        <v>118</v>
      </c>
      <c r="F457" s="31"/>
      <c r="G457" s="40" t="str">
        <f t="shared" si="136"/>
        <v>138,0</v>
      </c>
      <c r="H457" s="40">
        <f t="shared" si="136"/>
        <v>0</v>
      </c>
      <c r="I457" s="40">
        <f t="shared" si="135"/>
        <v>138</v>
      </c>
    </row>
    <row r="458" spans="1:9" x14ac:dyDescent="0.2">
      <c r="A458" s="19" t="s">
        <v>80</v>
      </c>
      <c r="B458" s="31" t="s">
        <v>45</v>
      </c>
      <c r="C458" s="31" t="s">
        <v>46</v>
      </c>
      <c r="D458" s="31" t="s">
        <v>245</v>
      </c>
      <c r="E458" s="31" t="s">
        <v>84</v>
      </c>
      <c r="F458" s="31"/>
      <c r="G458" s="40" t="str">
        <f>G459</f>
        <v>138,0</v>
      </c>
      <c r="H458" s="40">
        <f t="shared" si="136"/>
        <v>0</v>
      </c>
      <c r="I458" s="40">
        <f t="shared" si="135"/>
        <v>138</v>
      </c>
    </row>
    <row r="459" spans="1:9" ht="11.25" customHeight="1" x14ac:dyDescent="0.2">
      <c r="A459" s="18" t="s">
        <v>68</v>
      </c>
      <c r="B459" s="31" t="s">
        <v>45</v>
      </c>
      <c r="C459" s="31" t="s">
        <v>46</v>
      </c>
      <c r="D459" s="31" t="s">
        <v>245</v>
      </c>
      <c r="E459" s="31" t="s">
        <v>84</v>
      </c>
      <c r="F459" s="31" t="s">
        <v>71</v>
      </c>
      <c r="G459" s="41" t="s">
        <v>290</v>
      </c>
      <c r="H459" s="41"/>
      <c r="I459" s="40">
        <f t="shared" si="135"/>
        <v>138</v>
      </c>
    </row>
    <row r="460" spans="1:9" ht="11.25" customHeight="1" x14ac:dyDescent="0.2">
      <c r="A460" s="20" t="s">
        <v>92</v>
      </c>
      <c r="B460" s="32" t="s">
        <v>36</v>
      </c>
      <c r="C460" s="32"/>
      <c r="D460" s="32"/>
      <c r="E460" s="32"/>
      <c r="F460" s="32"/>
      <c r="G460" s="43">
        <f>G464+G491</f>
        <v>16652.5</v>
      </c>
      <c r="H460" s="43">
        <f>H461+H462</f>
        <v>-60</v>
      </c>
      <c r="I460" s="43">
        <f t="shared" si="135"/>
        <v>16592.5</v>
      </c>
    </row>
    <row r="461" spans="1:9" x14ac:dyDescent="0.2">
      <c r="A461" s="19" t="s">
        <v>68</v>
      </c>
      <c r="B461" s="31" t="s">
        <v>71</v>
      </c>
      <c r="C461" s="31"/>
      <c r="D461" s="31"/>
      <c r="E461" s="31"/>
      <c r="F461" s="31" t="s">
        <v>71</v>
      </c>
      <c r="G461" s="40">
        <f>G480+G496+G499+G512+G490+G502+G485+G469</f>
        <v>15729</v>
      </c>
      <c r="H461" s="40">
        <f>H480+H496+H499+H512+H490+H502+H485+H469</f>
        <v>-60</v>
      </c>
      <c r="I461" s="40">
        <f t="shared" si="135"/>
        <v>15669</v>
      </c>
    </row>
    <row r="462" spans="1:9" x14ac:dyDescent="0.2">
      <c r="A462" s="19" t="s">
        <v>69</v>
      </c>
      <c r="B462" s="31" t="s">
        <v>73</v>
      </c>
      <c r="C462" s="31"/>
      <c r="D462" s="31"/>
      <c r="E462" s="31"/>
      <c r="F462" s="31" t="s">
        <v>73</v>
      </c>
      <c r="G462" s="40">
        <f>+G473+G506</f>
        <v>923.5</v>
      </c>
      <c r="H462" s="40">
        <f>+H473+H506</f>
        <v>0</v>
      </c>
      <c r="I462" s="40">
        <f t="shared" si="135"/>
        <v>923.5</v>
      </c>
    </row>
    <row r="463" spans="1:9" x14ac:dyDescent="0.2">
      <c r="A463" s="19" t="s">
        <v>70</v>
      </c>
      <c r="B463" s="31" t="s">
        <v>72</v>
      </c>
      <c r="C463" s="31"/>
      <c r="D463" s="31"/>
      <c r="E463" s="31"/>
      <c r="F463" s="31" t="s">
        <v>72</v>
      </c>
      <c r="G463" s="41"/>
      <c r="H463" s="41"/>
      <c r="I463" s="40">
        <f t="shared" si="135"/>
        <v>0</v>
      </c>
    </row>
    <row r="464" spans="1:9" x14ac:dyDescent="0.2">
      <c r="A464" s="20" t="s">
        <v>37</v>
      </c>
      <c r="B464" s="32" t="s">
        <v>36</v>
      </c>
      <c r="C464" s="32" t="s">
        <v>18</v>
      </c>
      <c r="D464" s="32"/>
      <c r="E464" s="32"/>
      <c r="F464" s="32"/>
      <c r="G464" s="43">
        <f>G474+G486+G465</f>
        <v>13338.2</v>
      </c>
      <c r="H464" s="43">
        <f>H474+H486+H465</f>
        <v>0</v>
      </c>
      <c r="I464" s="43">
        <f t="shared" si="135"/>
        <v>13338.2</v>
      </c>
    </row>
    <row r="465" spans="1:9" x14ac:dyDescent="0.2">
      <c r="A465" s="27" t="s">
        <v>94</v>
      </c>
      <c r="B465" s="31" t="s">
        <v>36</v>
      </c>
      <c r="C465" s="31" t="s">
        <v>18</v>
      </c>
      <c r="D465" s="34" t="s">
        <v>188</v>
      </c>
      <c r="E465" s="31"/>
      <c r="F465" s="31"/>
      <c r="G465" s="52">
        <f>G470+G466</f>
        <v>850</v>
      </c>
      <c r="H465" s="52">
        <f>H470+H466</f>
        <v>0</v>
      </c>
      <c r="I465" s="52">
        <f t="shared" si="135"/>
        <v>850</v>
      </c>
    </row>
    <row r="466" spans="1:9" x14ac:dyDescent="0.2">
      <c r="A466" s="19" t="s">
        <v>314</v>
      </c>
      <c r="B466" s="31" t="s">
        <v>29</v>
      </c>
      <c r="C466" s="31" t="s">
        <v>34</v>
      </c>
      <c r="D466" s="31" t="s">
        <v>313</v>
      </c>
      <c r="E466" s="31"/>
      <c r="F466" s="31"/>
      <c r="G466" s="40">
        <f>G467</f>
        <v>0</v>
      </c>
      <c r="H466" s="40">
        <f t="shared" ref="H466:H468" si="137">H467</f>
        <v>0</v>
      </c>
      <c r="I466" s="40">
        <f t="shared" si="135"/>
        <v>0</v>
      </c>
    </row>
    <row r="467" spans="1:9" x14ac:dyDescent="0.2">
      <c r="A467" s="19" t="s">
        <v>39</v>
      </c>
      <c r="B467" s="31" t="s">
        <v>29</v>
      </c>
      <c r="C467" s="31" t="s">
        <v>34</v>
      </c>
      <c r="D467" s="31" t="s">
        <v>313</v>
      </c>
      <c r="E467" s="31" t="s">
        <v>112</v>
      </c>
      <c r="F467" s="31"/>
      <c r="G467" s="40">
        <f>G468</f>
        <v>0</v>
      </c>
      <c r="H467" s="40">
        <f t="shared" si="137"/>
        <v>0</v>
      </c>
      <c r="I467" s="40">
        <f t="shared" si="135"/>
        <v>0</v>
      </c>
    </row>
    <row r="468" spans="1:9" x14ac:dyDescent="0.2">
      <c r="A468" s="19" t="s">
        <v>122</v>
      </c>
      <c r="B468" s="31" t="s">
        <v>29</v>
      </c>
      <c r="C468" s="31" t="s">
        <v>34</v>
      </c>
      <c r="D468" s="31" t="s">
        <v>313</v>
      </c>
      <c r="E468" s="31" t="s">
        <v>123</v>
      </c>
      <c r="F468" s="31"/>
      <c r="G468" s="40">
        <f>G469</f>
        <v>0</v>
      </c>
      <c r="H468" s="40">
        <f t="shared" si="137"/>
        <v>0</v>
      </c>
      <c r="I468" s="40">
        <f t="shared" si="135"/>
        <v>0</v>
      </c>
    </row>
    <row r="469" spans="1:9" x14ac:dyDescent="0.2">
      <c r="A469" s="19" t="s">
        <v>68</v>
      </c>
      <c r="B469" s="31" t="s">
        <v>29</v>
      </c>
      <c r="C469" s="31" t="s">
        <v>34</v>
      </c>
      <c r="D469" s="31" t="s">
        <v>313</v>
      </c>
      <c r="E469" s="31" t="s">
        <v>123</v>
      </c>
      <c r="F469" s="31" t="s">
        <v>71</v>
      </c>
      <c r="G469" s="40"/>
      <c r="H469" s="40"/>
      <c r="I469" s="40">
        <f t="shared" si="135"/>
        <v>0</v>
      </c>
    </row>
    <row r="470" spans="1:9" ht="21" x14ac:dyDescent="0.2">
      <c r="A470" s="61" t="s">
        <v>385</v>
      </c>
      <c r="B470" s="31" t="s">
        <v>36</v>
      </c>
      <c r="C470" s="31" t="s">
        <v>18</v>
      </c>
      <c r="D470" s="31" t="s">
        <v>386</v>
      </c>
      <c r="E470" s="31"/>
      <c r="F470" s="31"/>
      <c r="G470" s="52">
        <f t="shared" ref="G470:H472" si="138">G471</f>
        <v>850</v>
      </c>
      <c r="H470" s="52">
        <f t="shared" si="138"/>
        <v>0</v>
      </c>
      <c r="I470" s="52">
        <f t="shared" si="135"/>
        <v>850</v>
      </c>
    </row>
    <row r="471" spans="1:9" x14ac:dyDescent="0.2">
      <c r="A471" s="19" t="s">
        <v>39</v>
      </c>
      <c r="B471" s="31" t="s">
        <v>36</v>
      </c>
      <c r="C471" s="31" t="s">
        <v>18</v>
      </c>
      <c r="D471" s="31" t="s">
        <v>386</v>
      </c>
      <c r="E471" s="31" t="s">
        <v>112</v>
      </c>
      <c r="F471" s="31"/>
      <c r="G471" s="52">
        <f t="shared" si="138"/>
        <v>850</v>
      </c>
      <c r="H471" s="52">
        <f t="shared" si="138"/>
        <v>0</v>
      </c>
      <c r="I471" s="52">
        <f t="shared" si="135"/>
        <v>850</v>
      </c>
    </row>
    <row r="472" spans="1:9" x14ac:dyDescent="0.2">
      <c r="A472" s="19" t="s">
        <v>122</v>
      </c>
      <c r="B472" s="31" t="s">
        <v>36</v>
      </c>
      <c r="C472" s="31" t="s">
        <v>18</v>
      </c>
      <c r="D472" s="31" t="s">
        <v>386</v>
      </c>
      <c r="E472" s="31" t="s">
        <v>123</v>
      </c>
      <c r="F472" s="31"/>
      <c r="G472" s="52">
        <f t="shared" si="138"/>
        <v>850</v>
      </c>
      <c r="H472" s="52">
        <f t="shared" si="138"/>
        <v>0</v>
      </c>
      <c r="I472" s="52">
        <f t="shared" si="135"/>
        <v>850</v>
      </c>
    </row>
    <row r="473" spans="1:9" x14ac:dyDescent="0.2">
      <c r="A473" s="19" t="s">
        <v>69</v>
      </c>
      <c r="B473" s="31" t="s">
        <v>36</v>
      </c>
      <c r="C473" s="31" t="s">
        <v>18</v>
      </c>
      <c r="D473" s="31" t="s">
        <v>386</v>
      </c>
      <c r="E473" s="31" t="s">
        <v>123</v>
      </c>
      <c r="F473" s="31" t="s">
        <v>73</v>
      </c>
      <c r="G473" s="52">
        <v>850</v>
      </c>
      <c r="H473" s="52"/>
      <c r="I473" s="52">
        <f t="shared" si="135"/>
        <v>850</v>
      </c>
    </row>
    <row r="474" spans="1:9" ht="11.25" customHeight="1" x14ac:dyDescent="0.2">
      <c r="A474" s="19" t="s">
        <v>178</v>
      </c>
      <c r="B474" s="31" t="s">
        <v>36</v>
      </c>
      <c r="C474" s="31" t="s">
        <v>18</v>
      </c>
      <c r="D474" s="31" t="s">
        <v>233</v>
      </c>
      <c r="E474" s="31"/>
      <c r="F474" s="31"/>
      <c r="G474" s="40">
        <f>G475+G481</f>
        <v>10669.2</v>
      </c>
      <c r="H474" s="40">
        <f>H475+H481</f>
        <v>0</v>
      </c>
      <c r="I474" s="40">
        <f t="shared" si="135"/>
        <v>10669.2</v>
      </c>
    </row>
    <row r="475" spans="1:9" ht="21" x14ac:dyDescent="0.2">
      <c r="A475" s="19" t="s">
        <v>179</v>
      </c>
      <c r="B475" s="31" t="s">
        <v>36</v>
      </c>
      <c r="C475" s="31" t="s">
        <v>18</v>
      </c>
      <c r="D475" s="31" t="s">
        <v>234</v>
      </c>
      <c r="E475" s="31"/>
      <c r="F475" s="31"/>
      <c r="G475" s="40" t="str">
        <f t="shared" ref="G475:H479" si="139">G476</f>
        <v>6898,2</v>
      </c>
      <c r="H475" s="40">
        <f t="shared" si="139"/>
        <v>0</v>
      </c>
      <c r="I475" s="40">
        <f t="shared" si="135"/>
        <v>6898.2</v>
      </c>
    </row>
    <row r="476" spans="1:9" ht="21" x14ac:dyDescent="0.2">
      <c r="A476" s="19" t="s">
        <v>180</v>
      </c>
      <c r="B476" s="31" t="s">
        <v>36</v>
      </c>
      <c r="C476" s="31" t="s">
        <v>18</v>
      </c>
      <c r="D476" s="31" t="s">
        <v>235</v>
      </c>
      <c r="E476" s="31"/>
      <c r="F476" s="31"/>
      <c r="G476" s="40" t="str">
        <f t="shared" si="139"/>
        <v>6898,2</v>
      </c>
      <c r="H476" s="40">
        <f t="shared" si="139"/>
        <v>0</v>
      </c>
      <c r="I476" s="40">
        <f t="shared" si="135"/>
        <v>6898.2</v>
      </c>
    </row>
    <row r="477" spans="1:9" x14ac:dyDescent="0.2">
      <c r="A477" s="19" t="s">
        <v>114</v>
      </c>
      <c r="B477" s="31" t="s">
        <v>36</v>
      </c>
      <c r="C477" s="31" t="s">
        <v>18</v>
      </c>
      <c r="D477" s="31" t="s">
        <v>235</v>
      </c>
      <c r="E477" s="31" t="s">
        <v>117</v>
      </c>
      <c r="F477" s="31"/>
      <c r="G477" s="40" t="str">
        <f t="shared" si="139"/>
        <v>6898,2</v>
      </c>
      <c r="H477" s="40">
        <f t="shared" si="139"/>
        <v>0</v>
      </c>
      <c r="I477" s="40">
        <f t="shared" si="135"/>
        <v>6898.2</v>
      </c>
    </row>
    <row r="478" spans="1:9" x14ac:dyDescent="0.2">
      <c r="A478" s="19" t="s">
        <v>115</v>
      </c>
      <c r="B478" s="31" t="s">
        <v>36</v>
      </c>
      <c r="C478" s="31" t="s">
        <v>18</v>
      </c>
      <c r="D478" s="31" t="s">
        <v>235</v>
      </c>
      <c r="E478" s="31" t="s">
        <v>118</v>
      </c>
      <c r="F478" s="31"/>
      <c r="G478" s="40" t="str">
        <f t="shared" si="139"/>
        <v>6898,2</v>
      </c>
      <c r="H478" s="40">
        <f t="shared" si="139"/>
        <v>0</v>
      </c>
      <c r="I478" s="40">
        <f t="shared" si="135"/>
        <v>6898.2</v>
      </c>
    </row>
    <row r="479" spans="1:9" ht="21" x14ac:dyDescent="0.2">
      <c r="A479" s="19" t="s">
        <v>116</v>
      </c>
      <c r="B479" s="31" t="s">
        <v>36</v>
      </c>
      <c r="C479" s="31" t="s">
        <v>18</v>
      </c>
      <c r="D479" s="31" t="s">
        <v>235</v>
      </c>
      <c r="E479" s="31" t="s">
        <v>90</v>
      </c>
      <c r="F479" s="31"/>
      <c r="G479" s="40" t="str">
        <f t="shared" si="139"/>
        <v>6898,2</v>
      </c>
      <c r="H479" s="40">
        <f t="shared" si="139"/>
        <v>0</v>
      </c>
      <c r="I479" s="40">
        <f t="shared" si="135"/>
        <v>6898.2</v>
      </c>
    </row>
    <row r="480" spans="1:9" ht="11.25" customHeight="1" x14ac:dyDescent="0.2">
      <c r="A480" s="18" t="s">
        <v>68</v>
      </c>
      <c r="B480" s="31" t="s">
        <v>36</v>
      </c>
      <c r="C480" s="31" t="s">
        <v>18</v>
      </c>
      <c r="D480" s="31" t="s">
        <v>235</v>
      </c>
      <c r="E480" s="31" t="s">
        <v>90</v>
      </c>
      <c r="F480" s="31" t="s">
        <v>71</v>
      </c>
      <c r="G480" s="41" t="s">
        <v>362</v>
      </c>
      <c r="H480" s="41"/>
      <c r="I480" s="40">
        <f t="shared" si="135"/>
        <v>6898.2</v>
      </c>
    </row>
    <row r="481" spans="1:9" ht="21" x14ac:dyDescent="0.2">
      <c r="A481" s="18" t="s">
        <v>373</v>
      </c>
      <c r="B481" s="31" t="s">
        <v>36</v>
      </c>
      <c r="C481" s="31" t="s">
        <v>18</v>
      </c>
      <c r="D481" s="31" t="s">
        <v>374</v>
      </c>
      <c r="E481" s="31"/>
      <c r="F481" s="31"/>
      <c r="G481" s="40">
        <f t="shared" ref="G481:H482" si="140">G482</f>
        <v>3771</v>
      </c>
      <c r="H481" s="40">
        <f t="shared" si="140"/>
        <v>0</v>
      </c>
      <c r="I481" s="40">
        <f t="shared" si="135"/>
        <v>3771</v>
      </c>
    </row>
    <row r="482" spans="1:9" ht="31.5" x14ac:dyDescent="0.2">
      <c r="A482" s="18" t="s">
        <v>375</v>
      </c>
      <c r="B482" s="31" t="s">
        <v>36</v>
      </c>
      <c r="C482" s="31" t="s">
        <v>18</v>
      </c>
      <c r="D482" s="31" t="s">
        <v>376</v>
      </c>
      <c r="E482" s="31"/>
      <c r="F482" s="31"/>
      <c r="G482" s="40">
        <f t="shared" si="140"/>
        <v>3771</v>
      </c>
      <c r="H482" s="40">
        <f t="shared" si="140"/>
        <v>0</v>
      </c>
      <c r="I482" s="40">
        <f t="shared" si="135"/>
        <v>3771</v>
      </c>
    </row>
    <row r="483" spans="1:9" x14ac:dyDescent="0.2">
      <c r="A483" s="26" t="s">
        <v>0</v>
      </c>
      <c r="B483" s="31" t="s">
        <v>36</v>
      </c>
      <c r="C483" s="31" t="s">
        <v>18</v>
      </c>
      <c r="D483" s="31" t="s">
        <v>376</v>
      </c>
      <c r="E483" s="58" t="s">
        <v>2</v>
      </c>
      <c r="F483" s="58"/>
      <c r="G483" s="40">
        <f>G484</f>
        <v>3771</v>
      </c>
      <c r="H483" s="40">
        <f>H484</f>
        <v>0</v>
      </c>
      <c r="I483" s="40">
        <f t="shared" si="135"/>
        <v>3771</v>
      </c>
    </row>
    <row r="484" spans="1:9" ht="11.25" customHeight="1" x14ac:dyDescent="0.2">
      <c r="A484" s="26" t="s">
        <v>1</v>
      </c>
      <c r="B484" s="31" t="s">
        <v>36</v>
      </c>
      <c r="C484" s="31" t="s">
        <v>18</v>
      </c>
      <c r="D484" s="31" t="s">
        <v>376</v>
      </c>
      <c r="E484" s="58" t="s">
        <v>3</v>
      </c>
      <c r="F484" s="58"/>
      <c r="G484" s="40">
        <f>G485</f>
        <v>3771</v>
      </c>
      <c r="H484" s="40">
        <f>H485</f>
        <v>0</v>
      </c>
      <c r="I484" s="40">
        <f t="shared" si="135"/>
        <v>3771</v>
      </c>
    </row>
    <row r="485" spans="1:9" x14ac:dyDescent="0.2">
      <c r="A485" s="19" t="s">
        <v>68</v>
      </c>
      <c r="B485" s="31" t="s">
        <v>36</v>
      </c>
      <c r="C485" s="31" t="s">
        <v>18</v>
      </c>
      <c r="D485" s="31" t="s">
        <v>376</v>
      </c>
      <c r="E485" s="58" t="s">
        <v>3</v>
      </c>
      <c r="F485" s="58" t="s">
        <v>71</v>
      </c>
      <c r="G485" s="40">
        <v>3771</v>
      </c>
      <c r="H485" s="40"/>
      <c r="I485" s="40">
        <f t="shared" si="135"/>
        <v>3771</v>
      </c>
    </row>
    <row r="486" spans="1:9" ht="11.25" customHeight="1" x14ac:dyDescent="0.2">
      <c r="A486" s="47" t="s">
        <v>181</v>
      </c>
      <c r="B486" s="48" t="s">
        <v>36</v>
      </c>
      <c r="C486" s="48" t="s">
        <v>18</v>
      </c>
      <c r="D486" s="48" t="s">
        <v>243</v>
      </c>
      <c r="E486" s="48"/>
      <c r="F486" s="48"/>
      <c r="G486" s="50">
        <f>G487</f>
        <v>1819</v>
      </c>
      <c r="H486" s="40">
        <f t="shared" ref="H486" si="141">H487</f>
        <v>0</v>
      </c>
      <c r="I486" s="40">
        <f t="shared" si="135"/>
        <v>1819</v>
      </c>
    </row>
    <row r="487" spans="1:9" ht="11.25" customHeight="1" x14ac:dyDescent="0.2">
      <c r="A487" s="47" t="s">
        <v>182</v>
      </c>
      <c r="B487" s="48" t="s">
        <v>36</v>
      </c>
      <c r="C487" s="48" t="s">
        <v>18</v>
      </c>
      <c r="D487" s="48" t="s">
        <v>244</v>
      </c>
      <c r="E487" s="48"/>
      <c r="F487" s="48"/>
      <c r="G487" s="50">
        <f t="shared" ref="G487:H489" si="142">G488</f>
        <v>1819</v>
      </c>
      <c r="H487" s="40">
        <f t="shared" si="142"/>
        <v>0</v>
      </c>
      <c r="I487" s="40">
        <f t="shared" si="135"/>
        <v>1819</v>
      </c>
    </row>
    <row r="488" spans="1:9" x14ac:dyDescent="0.2">
      <c r="A488" s="26" t="s">
        <v>99</v>
      </c>
      <c r="B488" s="48" t="s">
        <v>36</v>
      </c>
      <c r="C488" s="48" t="s">
        <v>18</v>
      </c>
      <c r="D488" s="48" t="s">
        <v>244</v>
      </c>
      <c r="E488" s="48" t="s">
        <v>101</v>
      </c>
      <c r="F488" s="48"/>
      <c r="G488" s="50">
        <f t="shared" si="142"/>
        <v>1819</v>
      </c>
      <c r="H488" s="40">
        <f t="shared" si="142"/>
        <v>0</v>
      </c>
      <c r="I488" s="40">
        <f t="shared" si="135"/>
        <v>1819</v>
      </c>
    </row>
    <row r="489" spans="1:9" x14ac:dyDescent="0.2">
      <c r="A489" s="26" t="s">
        <v>100</v>
      </c>
      <c r="B489" s="48" t="s">
        <v>36</v>
      </c>
      <c r="C489" s="48" t="s">
        <v>18</v>
      </c>
      <c r="D489" s="48" t="s">
        <v>244</v>
      </c>
      <c r="E489" s="48" t="s">
        <v>102</v>
      </c>
      <c r="F489" s="48"/>
      <c r="G489" s="50">
        <f t="shared" si="142"/>
        <v>1819</v>
      </c>
      <c r="H489" s="40">
        <f t="shared" si="142"/>
        <v>0</v>
      </c>
      <c r="I489" s="40">
        <f t="shared" si="135"/>
        <v>1819</v>
      </c>
    </row>
    <row r="490" spans="1:9" x14ac:dyDescent="0.2">
      <c r="A490" s="47" t="s">
        <v>68</v>
      </c>
      <c r="B490" s="48" t="s">
        <v>36</v>
      </c>
      <c r="C490" s="48" t="s">
        <v>18</v>
      </c>
      <c r="D490" s="48" t="s">
        <v>244</v>
      </c>
      <c r="E490" s="48" t="s">
        <v>102</v>
      </c>
      <c r="F490" s="48" t="s">
        <v>71</v>
      </c>
      <c r="G490" s="50">
        <v>1819</v>
      </c>
      <c r="H490" s="40"/>
      <c r="I490" s="40">
        <f t="shared" si="135"/>
        <v>1819</v>
      </c>
    </row>
    <row r="491" spans="1:9" ht="10.5" customHeight="1" x14ac:dyDescent="0.2">
      <c r="A491" s="20" t="s">
        <v>47</v>
      </c>
      <c r="B491" s="32" t="s">
        <v>36</v>
      </c>
      <c r="C491" s="32" t="s">
        <v>22</v>
      </c>
      <c r="D491" s="32"/>
      <c r="E491" s="32"/>
      <c r="F491" s="32"/>
      <c r="G491" s="43">
        <f>G492+G507</f>
        <v>3314.3</v>
      </c>
      <c r="H491" s="43">
        <f>H492+H507</f>
        <v>-60</v>
      </c>
      <c r="I491" s="43">
        <f t="shared" si="135"/>
        <v>3254.3</v>
      </c>
    </row>
    <row r="492" spans="1:9" ht="10.5" customHeight="1" x14ac:dyDescent="0.2">
      <c r="A492" s="19" t="s">
        <v>94</v>
      </c>
      <c r="B492" s="31" t="s">
        <v>36</v>
      </c>
      <c r="C492" s="31" t="s">
        <v>22</v>
      </c>
      <c r="D492" s="34" t="s">
        <v>188</v>
      </c>
      <c r="E492" s="31"/>
      <c r="F492" s="31"/>
      <c r="G492" s="40">
        <f>+G503+G493</f>
        <v>2679.5</v>
      </c>
      <c r="H492" s="40">
        <f>+H503+H493</f>
        <v>-60</v>
      </c>
      <c r="I492" s="40">
        <f t="shared" si="135"/>
        <v>2619.5</v>
      </c>
    </row>
    <row r="493" spans="1:9" x14ac:dyDescent="0.2">
      <c r="A493" s="26" t="s">
        <v>265</v>
      </c>
      <c r="B493" s="31" t="s">
        <v>36</v>
      </c>
      <c r="C493" s="31" t="s">
        <v>22</v>
      </c>
      <c r="D493" s="34" t="s">
        <v>190</v>
      </c>
      <c r="E493" s="31"/>
      <c r="F493" s="31"/>
      <c r="G493" s="40">
        <f>G494+G497+G500</f>
        <v>2606</v>
      </c>
      <c r="H493" s="40">
        <f t="shared" ref="H493" si="143">H494+H497+H500</f>
        <v>-60</v>
      </c>
      <c r="I493" s="40">
        <f t="shared" si="135"/>
        <v>2546</v>
      </c>
    </row>
    <row r="494" spans="1:9" ht="21" x14ac:dyDescent="0.2">
      <c r="A494" s="26" t="s">
        <v>95</v>
      </c>
      <c r="B494" s="31" t="s">
        <v>36</v>
      </c>
      <c r="C494" s="31" t="s">
        <v>22</v>
      </c>
      <c r="D494" s="34" t="s">
        <v>190</v>
      </c>
      <c r="E494" s="31" t="s">
        <v>97</v>
      </c>
      <c r="F494" s="31"/>
      <c r="G494" s="40" t="str">
        <f>G495</f>
        <v>2524,0</v>
      </c>
      <c r="H494" s="40" t="str">
        <f t="shared" ref="H494:H495" si="144">H495</f>
        <v>-60,0</v>
      </c>
      <c r="I494" s="40">
        <f t="shared" si="135"/>
        <v>2464</v>
      </c>
    </row>
    <row r="495" spans="1:9" x14ac:dyDescent="0.2">
      <c r="A495" s="26" t="s">
        <v>96</v>
      </c>
      <c r="B495" s="31" t="s">
        <v>36</v>
      </c>
      <c r="C495" s="31" t="s">
        <v>22</v>
      </c>
      <c r="D495" s="34" t="s">
        <v>190</v>
      </c>
      <c r="E495" s="31" t="s">
        <v>98</v>
      </c>
      <c r="F495" s="31"/>
      <c r="G495" s="40" t="str">
        <f>G496</f>
        <v>2524,0</v>
      </c>
      <c r="H495" s="40" t="str">
        <f t="shared" si="144"/>
        <v>-60,0</v>
      </c>
      <c r="I495" s="40">
        <f t="shared" si="135"/>
        <v>2464</v>
      </c>
    </row>
    <row r="496" spans="1:9" ht="10.5" customHeight="1" x14ac:dyDescent="0.2">
      <c r="A496" s="18" t="s">
        <v>68</v>
      </c>
      <c r="B496" s="31" t="s">
        <v>36</v>
      </c>
      <c r="C496" s="31" t="s">
        <v>22</v>
      </c>
      <c r="D496" s="34" t="s">
        <v>190</v>
      </c>
      <c r="E496" s="31" t="s">
        <v>98</v>
      </c>
      <c r="F496" s="31" t="s">
        <v>71</v>
      </c>
      <c r="G496" s="41" t="s">
        <v>327</v>
      </c>
      <c r="H496" s="41" t="s">
        <v>429</v>
      </c>
      <c r="I496" s="40">
        <f t="shared" si="135"/>
        <v>2464</v>
      </c>
    </row>
    <row r="497" spans="1:9" ht="10.5" customHeight="1" x14ac:dyDescent="0.2">
      <c r="A497" s="26" t="s">
        <v>99</v>
      </c>
      <c r="B497" s="31" t="s">
        <v>36</v>
      </c>
      <c r="C497" s="31" t="s">
        <v>22</v>
      </c>
      <c r="D497" s="34" t="s">
        <v>190</v>
      </c>
      <c r="E497" s="31" t="s">
        <v>101</v>
      </c>
      <c r="F497" s="31"/>
      <c r="G497" s="40" t="str">
        <f>G498</f>
        <v>80,0</v>
      </c>
      <c r="H497" s="40">
        <f t="shared" ref="H497:H498" si="145">H498</f>
        <v>0</v>
      </c>
      <c r="I497" s="40">
        <f t="shared" si="135"/>
        <v>80</v>
      </c>
    </row>
    <row r="498" spans="1:9" ht="10.5" customHeight="1" x14ac:dyDescent="0.2">
      <c r="A498" s="26" t="s">
        <v>100</v>
      </c>
      <c r="B498" s="31" t="s">
        <v>36</v>
      </c>
      <c r="C498" s="31" t="s">
        <v>22</v>
      </c>
      <c r="D498" s="34" t="s">
        <v>190</v>
      </c>
      <c r="E498" s="31" t="s">
        <v>102</v>
      </c>
      <c r="F498" s="31"/>
      <c r="G498" s="40" t="str">
        <f>G499</f>
        <v>80,0</v>
      </c>
      <c r="H498" s="40">
        <f t="shared" si="145"/>
        <v>0</v>
      </c>
      <c r="I498" s="40">
        <f t="shared" si="135"/>
        <v>80</v>
      </c>
    </row>
    <row r="499" spans="1:9" ht="12.75" customHeight="1" x14ac:dyDescent="0.2">
      <c r="A499" s="18" t="s">
        <v>68</v>
      </c>
      <c r="B499" s="31" t="s">
        <v>36</v>
      </c>
      <c r="C499" s="31" t="s">
        <v>22</v>
      </c>
      <c r="D499" s="34" t="s">
        <v>190</v>
      </c>
      <c r="E499" s="31" t="s">
        <v>102</v>
      </c>
      <c r="F499" s="31" t="s">
        <v>71</v>
      </c>
      <c r="G499" s="41" t="s">
        <v>328</v>
      </c>
      <c r="H499" s="41"/>
      <c r="I499" s="40">
        <f t="shared" si="135"/>
        <v>80</v>
      </c>
    </row>
    <row r="500" spans="1:9" x14ac:dyDescent="0.2">
      <c r="A500" s="28" t="s">
        <v>104</v>
      </c>
      <c r="B500" s="31" t="s">
        <v>36</v>
      </c>
      <c r="C500" s="31" t="s">
        <v>22</v>
      </c>
      <c r="D500" s="34" t="s">
        <v>190</v>
      </c>
      <c r="E500" s="31" t="s">
        <v>105</v>
      </c>
      <c r="F500" s="31"/>
      <c r="G500" s="40" t="str">
        <f>G501</f>
        <v>2,0</v>
      </c>
      <c r="H500" s="40">
        <f t="shared" ref="H500:H501" si="146">H501</f>
        <v>0</v>
      </c>
      <c r="I500" s="40">
        <f t="shared" si="135"/>
        <v>2</v>
      </c>
    </row>
    <row r="501" spans="1:9" ht="10.5" customHeight="1" x14ac:dyDescent="0.2">
      <c r="A501" s="26" t="s">
        <v>103</v>
      </c>
      <c r="B501" s="31" t="s">
        <v>36</v>
      </c>
      <c r="C501" s="31" t="s">
        <v>22</v>
      </c>
      <c r="D501" s="34" t="s">
        <v>190</v>
      </c>
      <c r="E501" s="31" t="s">
        <v>106</v>
      </c>
      <c r="F501" s="31"/>
      <c r="G501" s="40" t="str">
        <f>G502</f>
        <v>2,0</v>
      </c>
      <c r="H501" s="40">
        <f t="shared" si="146"/>
        <v>0</v>
      </c>
      <c r="I501" s="40">
        <f t="shared" si="135"/>
        <v>2</v>
      </c>
    </row>
    <row r="502" spans="1:9" ht="10.5" customHeight="1" x14ac:dyDescent="0.2">
      <c r="A502" s="18" t="s">
        <v>68</v>
      </c>
      <c r="B502" s="31" t="s">
        <v>36</v>
      </c>
      <c r="C502" s="31" t="s">
        <v>22</v>
      </c>
      <c r="D502" s="34" t="s">
        <v>190</v>
      </c>
      <c r="E502" s="31" t="s">
        <v>106</v>
      </c>
      <c r="F502" s="31" t="s">
        <v>71</v>
      </c>
      <c r="G502" s="41" t="s">
        <v>285</v>
      </c>
      <c r="H502" s="41"/>
      <c r="I502" s="40">
        <f t="shared" si="135"/>
        <v>2</v>
      </c>
    </row>
    <row r="503" spans="1:9" ht="21" x14ac:dyDescent="0.2">
      <c r="A503" s="19" t="s">
        <v>399</v>
      </c>
      <c r="B503" s="31" t="s">
        <v>36</v>
      </c>
      <c r="C503" s="31" t="s">
        <v>22</v>
      </c>
      <c r="D503" s="34" t="s">
        <v>400</v>
      </c>
      <c r="E503" s="31"/>
      <c r="F503" s="31"/>
      <c r="G503" s="40" t="str">
        <f>G506</f>
        <v>73,5</v>
      </c>
      <c r="H503" s="40">
        <f>H506</f>
        <v>0</v>
      </c>
      <c r="I503" s="52">
        <f t="shared" si="135"/>
        <v>73.5</v>
      </c>
    </row>
    <row r="504" spans="1:9" ht="21" x14ac:dyDescent="0.2">
      <c r="A504" s="26" t="s">
        <v>95</v>
      </c>
      <c r="B504" s="31" t="s">
        <v>36</v>
      </c>
      <c r="C504" s="31" t="s">
        <v>22</v>
      </c>
      <c r="D504" s="34" t="s">
        <v>400</v>
      </c>
      <c r="E504" s="31" t="s">
        <v>97</v>
      </c>
      <c r="F504" s="31"/>
      <c r="G504" s="40" t="str">
        <f>G505</f>
        <v>73,5</v>
      </c>
      <c r="H504" s="40">
        <f>H505</f>
        <v>0</v>
      </c>
      <c r="I504" s="52">
        <f t="shared" si="135"/>
        <v>73.5</v>
      </c>
    </row>
    <row r="505" spans="1:9" ht="10.5" customHeight="1" x14ac:dyDescent="0.2">
      <c r="A505" s="26" t="s">
        <v>96</v>
      </c>
      <c r="B505" s="31" t="s">
        <v>36</v>
      </c>
      <c r="C505" s="31" t="s">
        <v>22</v>
      </c>
      <c r="D505" s="34" t="s">
        <v>400</v>
      </c>
      <c r="E505" s="31" t="s">
        <v>98</v>
      </c>
      <c r="F505" s="31"/>
      <c r="G505" s="40" t="str">
        <f>G506</f>
        <v>73,5</v>
      </c>
      <c r="H505" s="40">
        <f>H506</f>
        <v>0</v>
      </c>
      <c r="I505" s="52">
        <f t="shared" si="135"/>
        <v>73.5</v>
      </c>
    </row>
    <row r="506" spans="1:9" ht="10.5" customHeight="1" x14ac:dyDescent="0.2">
      <c r="A506" s="19" t="s">
        <v>69</v>
      </c>
      <c r="B506" s="31" t="s">
        <v>36</v>
      </c>
      <c r="C506" s="31" t="s">
        <v>22</v>
      </c>
      <c r="D506" s="34" t="s">
        <v>400</v>
      </c>
      <c r="E506" s="31" t="s">
        <v>98</v>
      </c>
      <c r="F506" s="31" t="s">
        <v>73</v>
      </c>
      <c r="G506" s="41" t="s">
        <v>414</v>
      </c>
      <c r="H506" s="21"/>
      <c r="I506" s="52">
        <f t="shared" si="135"/>
        <v>73.5</v>
      </c>
    </row>
    <row r="507" spans="1:9" x14ac:dyDescent="0.2">
      <c r="A507" s="19" t="s">
        <v>178</v>
      </c>
      <c r="B507" s="31" t="s">
        <v>36</v>
      </c>
      <c r="C507" s="31" t="s">
        <v>22</v>
      </c>
      <c r="D507" s="31" t="s">
        <v>233</v>
      </c>
      <c r="E507" s="31"/>
      <c r="F507" s="31"/>
      <c r="G507" s="40" t="str">
        <f t="shared" ref="G507:H511" si="147">G508</f>
        <v>634,8</v>
      </c>
      <c r="H507" s="40">
        <f t="shared" si="147"/>
        <v>0</v>
      </c>
      <c r="I507" s="40">
        <f t="shared" si="135"/>
        <v>634.79999999999995</v>
      </c>
    </row>
    <row r="508" spans="1:9" ht="10.5" customHeight="1" x14ac:dyDescent="0.2">
      <c r="A508" s="19" t="s">
        <v>183</v>
      </c>
      <c r="B508" s="31" t="s">
        <v>36</v>
      </c>
      <c r="C508" s="31" t="s">
        <v>22</v>
      </c>
      <c r="D508" s="31" t="s">
        <v>236</v>
      </c>
      <c r="E508" s="31"/>
      <c r="F508" s="31"/>
      <c r="G508" s="40" t="str">
        <f t="shared" si="147"/>
        <v>634,8</v>
      </c>
      <c r="H508" s="40">
        <f t="shared" si="147"/>
        <v>0</v>
      </c>
      <c r="I508" s="40">
        <f t="shared" si="135"/>
        <v>634.79999999999995</v>
      </c>
    </row>
    <row r="509" spans="1:9" ht="10.5" customHeight="1" x14ac:dyDescent="0.2">
      <c r="A509" s="19" t="s">
        <v>184</v>
      </c>
      <c r="B509" s="31" t="s">
        <v>36</v>
      </c>
      <c r="C509" s="31" t="s">
        <v>22</v>
      </c>
      <c r="D509" s="31" t="s">
        <v>237</v>
      </c>
      <c r="E509" s="31"/>
      <c r="F509" s="31"/>
      <c r="G509" s="40" t="str">
        <f t="shared" si="147"/>
        <v>634,8</v>
      </c>
      <c r="H509" s="40">
        <f t="shared" si="147"/>
        <v>0</v>
      </c>
      <c r="I509" s="40">
        <f t="shared" si="135"/>
        <v>634.79999999999995</v>
      </c>
    </row>
    <row r="510" spans="1:9" ht="10.5" customHeight="1" x14ac:dyDescent="0.2">
      <c r="A510" s="26" t="s">
        <v>99</v>
      </c>
      <c r="B510" s="31" t="s">
        <v>36</v>
      </c>
      <c r="C510" s="31" t="s">
        <v>22</v>
      </c>
      <c r="D510" s="31" t="s">
        <v>237</v>
      </c>
      <c r="E510" s="31" t="s">
        <v>101</v>
      </c>
      <c r="F510" s="31"/>
      <c r="G510" s="40" t="str">
        <f t="shared" si="147"/>
        <v>634,8</v>
      </c>
      <c r="H510" s="40">
        <f t="shared" si="147"/>
        <v>0</v>
      </c>
      <c r="I510" s="40">
        <f t="shared" si="135"/>
        <v>634.79999999999995</v>
      </c>
    </row>
    <row r="511" spans="1:9" ht="10.5" customHeight="1" x14ac:dyDescent="0.2">
      <c r="A511" s="26" t="s">
        <v>100</v>
      </c>
      <c r="B511" s="31" t="s">
        <v>36</v>
      </c>
      <c r="C511" s="31" t="s">
        <v>22</v>
      </c>
      <c r="D511" s="31" t="s">
        <v>237</v>
      </c>
      <c r="E511" s="31" t="s">
        <v>102</v>
      </c>
      <c r="F511" s="31"/>
      <c r="G511" s="40" t="str">
        <f t="shared" si="147"/>
        <v>634,8</v>
      </c>
      <c r="H511" s="40">
        <f t="shared" si="147"/>
        <v>0</v>
      </c>
      <c r="I511" s="40">
        <f t="shared" si="135"/>
        <v>634.79999999999995</v>
      </c>
    </row>
    <row r="512" spans="1:9" ht="10.5" customHeight="1" x14ac:dyDescent="0.2">
      <c r="A512" s="18" t="s">
        <v>68</v>
      </c>
      <c r="B512" s="31" t="s">
        <v>36</v>
      </c>
      <c r="C512" s="31" t="s">
        <v>22</v>
      </c>
      <c r="D512" s="31" t="s">
        <v>237</v>
      </c>
      <c r="E512" s="31" t="s">
        <v>102</v>
      </c>
      <c r="F512" s="31" t="s">
        <v>71</v>
      </c>
      <c r="G512" s="41" t="s">
        <v>326</v>
      </c>
      <c r="H512" s="41"/>
      <c r="I512" s="40">
        <f t="shared" si="135"/>
        <v>634.79999999999995</v>
      </c>
    </row>
    <row r="513" spans="1:9" ht="10.5" customHeight="1" x14ac:dyDescent="0.2">
      <c r="A513" s="39" t="s">
        <v>48</v>
      </c>
      <c r="B513" s="32" t="s">
        <v>49</v>
      </c>
      <c r="C513" s="32"/>
      <c r="D513" s="32"/>
      <c r="E513" s="32"/>
      <c r="F513" s="32"/>
      <c r="G513" s="43">
        <f>G517+G523+G543+G574</f>
        <v>17031.5</v>
      </c>
      <c r="H513" s="43">
        <f>H517+H523+H543+H574</f>
        <v>1373.1000000000001</v>
      </c>
      <c r="I513" s="43">
        <f t="shared" si="135"/>
        <v>18404.599999999999</v>
      </c>
    </row>
    <row r="514" spans="1:9" x14ac:dyDescent="0.2">
      <c r="A514" s="19" t="s">
        <v>68</v>
      </c>
      <c r="B514" s="31" t="s">
        <v>71</v>
      </c>
      <c r="C514" s="31"/>
      <c r="D514" s="31"/>
      <c r="E514" s="31"/>
      <c r="F514" s="31"/>
      <c r="G514" s="40">
        <f>G522+G528+G533+G572+G537+G542</f>
        <v>918</v>
      </c>
      <c r="H514" s="40">
        <f>H522+H528+H533+H572+H537+H542</f>
        <v>2.7</v>
      </c>
      <c r="I514" s="40">
        <f t="shared" si="135"/>
        <v>920.7</v>
      </c>
    </row>
    <row r="515" spans="1:9" x14ac:dyDescent="0.2">
      <c r="A515" s="19" t="s">
        <v>69</v>
      </c>
      <c r="B515" s="31" t="s">
        <v>73</v>
      </c>
      <c r="C515" s="31"/>
      <c r="D515" s="31"/>
      <c r="E515" s="31"/>
      <c r="F515" s="31"/>
      <c r="G515" s="40">
        <f>G548+G552+G556+G563+G567+G579+G582+G558+G573+G590+G586</f>
        <v>16113.500000000002</v>
      </c>
      <c r="H515" s="40">
        <f>H548+H552+H556+H563+H567+H579+H582+H558+H573+H590+H586</f>
        <v>1370.4</v>
      </c>
      <c r="I515" s="40">
        <f t="shared" si="135"/>
        <v>17483.900000000001</v>
      </c>
    </row>
    <row r="516" spans="1:9" ht="10.5" customHeight="1" x14ac:dyDescent="0.2">
      <c r="A516" s="19" t="s">
        <v>70</v>
      </c>
      <c r="B516" s="31" t="s">
        <v>72</v>
      </c>
      <c r="C516" s="31"/>
      <c r="D516" s="31"/>
      <c r="E516" s="31"/>
      <c r="F516" s="31"/>
      <c r="G516" s="40"/>
      <c r="H516" s="40"/>
      <c r="I516" s="40">
        <f t="shared" si="135"/>
        <v>0</v>
      </c>
    </row>
    <row r="517" spans="1:9" ht="10.5" customHeight="1" x14ac:dyDescent="0.2">
      <c r="A517" s="20" t="s">
        <v>51</v>
      </c>
      <c r="B517" s="32" t="s">
        <v>49</v>
      </c>
      <c r="C517" s="32" t="s">
        <v>18</v>
      </c>
      <c r="D517" s="32"/>
      <c r="E517" s="32"/>
      <c r="F517" s="32"/>
      <c r="G517" s="43" t="str">
        <f t="shared" ref="G517:H521" si="148">G518</f>
        <v>228,0</v>
      </c>
      <c r="H517" s="43" t="str">
        <f t="shared" si="148"/>
        <v>2,7</v>
      </c>
      <c r="I517" s="43">
        <f t="shared" si="135"/>
        <v>230.7</v>
      </c>
    </row>
    <row r="518" spans="1:9" x14ac:dyDescent="0.2">
      <c r="A518" s="19" t="s">
        <v>94</v>
      </c>
      <c r="B518" s="31" t="s">
        <v>49</v>
      </c>
      <c r="C518" s="31" t="s">
        <v>18</v>
      </c>
      <c r="D518" s="34" t="s">
        <v>188</v>
      </c>
      <c r="E518" s="31"/>
      <c r="F518" s="31"/>
      <c r="G518" s="40" t="str">
        <f t="shared" si="148"/>
        <v>228,0</v>
      </c>
      <c r="H518" s="40" t="str">
        <f t="shared" si="148"/>
        <v>2,7</v>
      </c>
      <c r="I518" s="40">
        <f t="shared" si="135"/>
        <v>230.7</v>
      </c>
    </row>
    <row r="519" spans="1:9" ht="11.25" customHeight="1" x14ac:dyDescent="0.2">
      <c r="A519" s="19" t="s">
        <v>274</v>
      </c>
      <c r="B519" s="31" t="s">
        <v>49</v>
      </c>
      <c r="C519" s="31" t="s">
        <v>18</v>
      </c>
      <c r="D519" s="31" t="s">
        <v>199</v>
      </c>
      <c r="E519" s="31"/>
      <c r="F519" s="31"/>
      <c r="G519" s="40" t="str">
        <f t="shared" si="148"/>
        <v>228,0</v>
      </c>
      <c r="H519" s="40" t="str">
        <f t="shared" si="148"/>
        <v>2,7</v>
      </c>
      <c r="I519" s="40">
        <f t="shared" si="135"/>
        <v>230.7</v>
      </c>
    </row>
    <row r="520" spans="1:9" x14ac:dyDescent="0.2">
      <c r="A520" s="19" t="s">
        <v>119</v>
      </c>
      <c r="B520" s="31" t="s">
        <v>49</v>
      </c>
      <c r="C520" s="31" t="s">
        <v>18</v>
      </c>
      <c r="D520" s="31" t="s">
        <v>199</v>
      </c>
      <c r="E520" s="31" t="s">
        <v>120</v>
      </c>
      <c r="F520" s="31"/>
      <c r="G520" s="40" t="str">
        <f t="shared" si="148"/>
        <v>228,0</v>
      </c>
      <c r="H520" s="40" t="str">
        <f t="shared" si="148"/>
        <v>2,7</v>
      </c>
      <c r="I520" s="40">
        <f t="shared" si="135"/>
        <v>230.7</v>
      </c>
    </row>
    <row r="521" spans="1:9" x14ac:dyDescent="0.2">
      <c r="A521" s="19" t="s">
        <v>82</v>
      </c>
      <c r="B521" s="31" t="s">
        <v>49</v>
      </c>
      <c r="C521" s="31" t="s">
        <v>18</v>
      </c>
      <c r="D521" s="31" t="s">
        <v>199</v>
      </c>
      <c r="E521" s="31" t="s">
        <v>83</v>
      </c>
      <c r="F521" s="31"/>
      <c r="G521" s="40" t="str">
        <f t="shared" si="148"/>
        <v>228,0</v>
      </c>
      <c r="H521" s="40" t="str">
        <f t="shared" si="148"/>
        <v>2,7</v>
      </c>
      <c r="I521" s="40">
        <f t="shared" si="135"/>
        <v>230.7</v>
      </c>
    </row>
    <row r="522" spans="1:9" x14ac:dyDescent="0.2">
      <c r="A522" s="18" t="s">
        <v>68</v>
      </c>
      <c r="B522" s="31" t="s">
        <v>49</v>
      </c>
      <c r="C522" s="31" t="s">
        <v>18</v>
      </c>
      <c r="D522" s="31" t="s">
        <v>199</v>
      </c>
      <c r="E522" s="31" t="s">
        <v>83</v>
      </c>
      <c r="F522" s="31" t="s">
        <v>71</v>
      </c>
      <c r="G522" s="41" t="s">
        <v>344</v>
      </c>
      <c r="H522" s="41" t="s">
        <v>435</v>
      </c>
      <c r="I522" s="40">
        <f t="shared" si="135"/>
        <v>230.7</v>
      </c>
    </row>
    <row r="523" spans="1:9" ht="10.5" customHeight="1" x14ac:dyDescent="0.2">
      <c r="A523" s="20" t="s">
        <v>52</v>
      </c>
      <c r="B523" s="32" t="s">
        <v>49</v>
      </c>
      <c r="C523" s="32" t="s">
        <v>20</v>
      </c>
      <c r="D523" s="32"/>
      <c r="E523" s="32"/>
      <c r="F523" s="32"/>
      <c r="G523" s="43">
        <f>G524+G538</f>
        <v>690</v>
      </c>
      <c r="H523" s="43">
        <f>H524+H538</f>
        <v>0</v>
      </c>
      <c r="I523" s="43">
        <f t="shared" si="135"/>
        <v>690</v>
      </c>
    </row>
    <row r="524" spans="1:9" ht="10.5" customHeight="1" x14ac:dyDescent="0.2">
      <c r="A524" s="19" t="s">
        <v>94</v>
      </c>
      <c r="B524" s="31" t="s">
        <v>49</v>
      </c>
      <c r="C524" s="31" t="s">
        <v>20</v>
      </c>
      <c r="D524" s="31" t="s">
        <v>188</v>
      </c>
      <c r="E524" s="31"/>
      <c r="F524" s="31"/>
      <c r="G524" s="40">
        <f>G525+G529+G534</f>
        <v>640</v>
      </c>
      <c r="H524" s="40">
        <f>H525+H529+H534</f>
        <v>0</v>
      </c>
      <c r="I524" s="40">
        <f t="shared" ref="I524:I604" si="149">G524+H524</f>
        <v>640</v>
      </c>
    </row>
    <row r="525" spans="1:9" x14ac:dyDescent="0.2">
      <c r="A525" s="19" t="s">
        <v>275</v>
      </c>
      <c r="B525" s="31" t="s">
        <v>49</v>
      </c>
      <c r="C525" s="31" t="s">
        <v>20</v>
      </c>
      <c r="D525" s="31" t="s">
        <v>198</v>
      </c>
      <c r="E525" s="31"/>
      <c r="F525" s="31"/>
      <c r="G525" s="40">
        <f t="shared" ref="G525:H527" si="150">G526</f>
        <v>122</v>
      </c>
      <c r="H525" s="40">
        <f t="shared" si="150"/>
        <v>0</v>
      </c>
      <c r="I525" s="40">
        <f t="shared" si="149"/>
        <v>122</v>
      </c>
    </row>
    <row r="526" spans="1:9" x14ac:dyDescent="0.2">
      <c r="A526" s="19" t="s">
        <v>119</v>
      </c>
      <c r="B526" s="31" t="s">
        <v>49</v>
      </c>
      <c r="C526" s="31" t="s">
        <v>20</v>
      </c>
      <c r="D526" s="31" t="s">
        <v>198</v>
      </c>
      <c r="E526" s="31" t="s">
        <v>120</v>
      </c>
      <c r="F526" s="31"/>
      <c r="G526" s="40">
        <f t="shared" si="150"/>
        <v>122</v>
      </c>
      <c r="H526" s="40">
        <f t="shared" si="150"/>
        <v>0</v>
      </c>
      <c r="I526" s="40">
        <f t="shared" si="149"/>
        <v>122</v>
      </c>
    </row>
    <row r="527" spans="1:9" x14ac:dyDescent="0.2">
      <c r="A527" s="19" t="s">
        <v>82</v>
      </c>
      <c r="B527" s="31" t="s">
        <v>49</v>
      </c>
      <c r="C527" s="31" t="s">
        <v>20</v>
      </c>
      <c r="D527" s="31" t="s">
        <v>198</v>
      </c>
      <c r="E527" s="31" t="s">
        <v>83</v>
      </c>
      <c r="F527" s="31"/>
      <c r="G527" s="40">
        <f t="shared" si="150"/>
        <v>122</v>
      </c>
      <c r="H527" s="40">
        <f t="shared" si="150"/>
        <v>0</v>
      </c>
      <c r="I527" s="40">
        <f t="shared" si="149"/>
        <v>122</v>
      </c>
    </row>
    <row r="528" spans="1:9" x14ac:dyDescent="0.2">
      <c r="A528" s="18" t="s">
        <v>68</v>
      </c>
      <c r="B528" s="33" t="s">
        <v>49</v>
      </c>
      <c r="C528" s="33" t="s">
        <v>20</v>
      </c>
      <c r="D528" s="31" t="s">
        <v>198</v>
      </c>
      <c r="E528" s="31" t="s">
        <v>83</v>
      </c>
      <c r="F528" s="31" t="s">
        <v>71</v>
      </c>
      <c r="G528" s="40">
        <v>122</v>
      </c>
      <c r="H528" s="40"/>
      <c r="I528" s="40">
        <f t="shared" si="149"/>
        <v>122</v>
      </c>
    </row>
    <row r="529" spans="1:9" ht="42" x14ac:dyDescent="0.2">
      <c r="A529" s="26" t="s">
        <v>276</v>
      </c>
      <c r="B529" s="33" t="s">
        <v>49</v>
      </c>
      <c r="C529" s="33" t="s">
        <v>20</v>
      </c>
      <c r="D529" s="34" t="s">
        <v>197</v>
      </c>
      <c r="E529" s="31"/>
      <c r="F529" s="31"/>
      <c r="G529" s="40" t="str">
        <f t="shared" ref="G529:H532" si="151">G530</f>
        <v>18,0</v>
      </c>
      <c r="H529" s="40">
        <f t="shared" si="151"/>
        <v>0</v>
      </c>
      <c r="I529" s="40">
        <f t="shared" si="149"/>
        <v>18</v>
      </c>
    </row>
    <row r="530" spans="1:9" ht="10.5" customHeight="1" x14ac:dyDescent="0.2">
      <c r="A530" s="19" t="s">
        <v>114</v>
      </c>
      <c r="B530" s="33" t="s">
        <v>49</v>
      </c>
      <c r="C530" s="33" t="s">
        <v>20</v>
      </c>
      <c r="D530" s="34" t="s">
        <v>197</v>
      </c>
      <c r="E530" s="31" t="s">
        <v>117</v>
      </c>
      <c r="F530" s="31"/>
      <c r="G530" s="40" t="str">
        <f t="shared" si="151"/>
        <v>18,0</v>
      </c>
      <c r="H530" s="40">
        <f t="shared" si="151"/>
        <v>0</v>
      </c>
      <c r="I530" s="40">
        <f t="shared" si="149"/>
        <v>18</v>
      </c>
    </row>
    <row r="531" spans="1:9" x14ac:dyDescent="0.2">
      <c r="A531" s="19" t="s">
        <v>115</v>
      </c>
      <c r="B531" s="33" t="s">
        <v>49</v>
      </c>
      <c r="C531" s="33" t="s">
        <v>20</v>
      </c>
      <c r="D531" s="34" t="s">
        <v>197</v>
      </c>
      <c r="E531" s="31" t="s">
        <v>118</v>
      </c>
      <c r="F531" s="31"/>
      <c r="G531" s="40" t="str">
        <f t="shared" si="151"/>
        <v>18,0</v>
      </c>
      <c r="H531" s="40">
        <f t="shared" si="151"/>
        <v>0</v>
      </c>
      <c r="I531" s="40">
        <f t="shared" si="149"/>
        <v>18</v>
      </c>
    </row>
    <row r="532" spans="1:9" x14ac:dyDescent="0.2">
      <c r="A532" s="19" t="s">
        <v>80</v>
      </c>
      <c r="B532" s="33" t="s">
        <v>49</v>
      </c>
      <c r="C532" s="33" t="s">
        <v>20</v>
      </c>
      <c r="D532" s="34" t="s">
        <v>197</v>
      </c>
      <c r="E532" s="31" t="s">
        <v>84</v>
      </c>
      <c r="F532" s="31"/>
      <c r="G532" s="40" t="str">
        <f t="shared" si="151"/>
        <v>18,0</v>
      </c>
      <c r="H532" s="40">
        <f t="shared" si="151"/>
        <v>0</v>
      </c>
      <c r="I532" s="40">
        <f t="shared" si="149"/>
        <v>18</v>
      </c>
    </row>
    <row r="533" spans="1:9" x14ac:dyDescent="0.2">
      <c r="A533" s="18" t="s">
        <v>68</v>
      </c>
      <c r="B533" s="33" t="s">
        <v>49</v>
      </c>
      <c r="C533" s="33" t="s">
        <v>20</v>
      </c>
      <c r="D533" s="34" t="s">
        <v>197</v>
      </c>
      <c r="E533" s="31" t="s">
        <v>84</v>
      </c>
      <c r="F533" s="31" t="s">
        <v>71</v>
      </c>
      <c r="G533" s="41" t="s">
        <v>284</v>
      </c>
      <c r="H533" s="41"/>
      <c r="I533" s="40">
        <f t="shared" si="149"/>
        <v>18</v>
      </c>
    </row>
    <row r="534" spans="1:9" x14ac:dyDescent="0.2">
      <c r="A534" s="83" t="s">
        <v>377</v>
      </c>
      <c r="B534" s="31" t="s">
        <v>49</v>
      </c>
      <c r="C534" s="31" t="s">
        <v>20</v>
      </c>
      <c r="D534" s="31" t="s">
        <v>378</v>
      </c>
      <c r="E534" s="31"/>
      <c r="F534" s="31"/>
      <c r="G534" s="40">
        <f t="shared" ref="G534:H536" si="152">G535</f>
        <v>500</v>
      </c>
      <c r="H534" s="40">
        <f t="shared" si="152"/>
        <v>0</v>
      </c>
      <c r="I534" s="52">
        <f t="shared" si="149"/>
        <v>500</v>
      </c>
    </row>
    <row r="535" spans="1:9" x14ac:dyDescent="0.2">
      <c r="A535" s="19" t="s">
        <v>119</v>
      </c>
      <c r="B535" s="31" t="s">
        <v>49</v>
      </c>
      <c r="C535" s="31" t="s">
        <v>20</v>
      </c>
      <c r="D535" s="31" t="s">
        <v>378</v>
      </c>
      <c r="E535" s="31" t="s">
        <v>120</v>
      </c>
      <c r="F535" s="31"/>
      <c r="G535" s="40">
        <f t="shared" si="152"/>
        <v>500</v>
      </c>
      <c r="H535" s="40">
        <f t="shared" si="152"/>
        <v>0</v>
      </c>
      <c r="I535" s="52">
        <f t="shared" si="149"/>
        <v>500</v>
      </c>
    </row>
    <row r="536" spans="1:9" x14ac:dyDescent="0.2">
      <c r="A536" s="19" t="s">
        <v>82</v>
      </c>
      <c r="B536" s="31" t="s">
        <v>49</v>
      </c>
      <c r="C536" s="31" t="s">
        <v>20</v>
      </c>
      <c r="D536" s="31" t="s">
        <v>378</v>
      </c>
      <c r="E536" s="31" t="s">
        <v>83</v>
      </c>
      <c r="F536" s="31"/>
      <c r="G536" s="40">
        <f t="shared" si="152"/>
        <v>500</v>
      </c>
      <c r="H536" s="40">
        <f t="shared" si="152"/>
        <v>0</v>
      </c>
      <c r="I536" s="52">
        <f t="shared" si="149"/>
        <v>500</v>
      </c>
    </row>
    <row r="537" spans="1:9" x14ac:dyDescent="0.2">
      <c r="A537" s="18" t="s">
        <v>68</v>
      </c>
      <c r="B537" s="33" t="s">
        <v>49</v>
      </c>
      <c r="C537" s="33" t="s">
        <v>20</v>
      </c>
      <c r="D537" s="31" t="s">
        <v>378</v>
      </c>
      <c r="E537" s="31" t="s">
        <v>83</v>
      </c>
      <c r="F537" s="31" t="s">
        <v>71</v>
      </c>
      <c r="G537" s="40">
        <v>500</v>
      </c>
      <c r="H537" s="52"/>
      <c r="I537" s="52">
        <f t="shared" si="149"/>
        <v>500</v>
      </c>
    </row>
    <row r="538" spans="1:9" x14ac:dyDescent="0.2">
      <c r="A538" s="18" t="s">
        <v>383</v>
      </c>
      <c r="B538" s="33" t="s">
        <v>49</v>
      </c>
      <c r="C538" s="33" t="s">
        <v>20</v>
      </c>
      <c r="D538" s="31" t="s">
        <v>379</v>
      </c>
      <c r="E538" s="31"/>
      <c r="F538" s="31"/>
      <c r="G538" s="40">
        <f t="shared" ref="G538:H541" si="153">G539</f>
        <v>50</v>
      </c>
      <c r="H538" s="40">
        <f t="shared" si="153"/>
        <v>0</v>
      </c>
      <c r="I538" s="52">
        <f t="shared" si="149"/>
        <v>50</v>
      </c>
    </row>
    <row r="539" spans="1:9" ht="21" x14ac:dyDescent="0.2">
      <c r="A539" s="18" t="s">
        <v>384</v>
      </c>
      <c r="B539" s="33" t="s">
        <v>49</v>
      </c>
      <c r="C539" s="33" t="s">
        <v>20</v>
      </c>
      <c r="D539" s="31" t="s">
        <v>380</v>
      </c>
      <c r="E539" s="31"/>
      <c r="F539" s="31"/>
      <c r="G539" s="40">
        <f t="shared" si="153"/>
        <v>50</v>
      </c>
      <c r="H539" s="40">
        <f t="shared" si="153"/>
        <v>0</v>
      </c>
      <c r="I539" s="52">
        <f t="shared" si="149"/>
        <v>50</v>
      </c>
    </row>
    <row r="540" spans="1:9" x14ac:dyDescent="0.2">
      <c r="A540" s="26" t="s">
        <v>99</v>
      </c>
      <c r="B540" s="33" t="s">
        <v>49</v>
      </c>
      <c r="C540" s="33" t="s">
        <v>20</v>
      </c>
      <c r="D540" s="31" t="s">
        <v>380</v>
      </c>
      <c r="E540" s="31" t="s">
        <v>101</v>
      </c>
      <c r="F540" s="31"/>
      <c r="G540" s="40">
        <f t="shared" si="153"/>
        <v>50</v>
      </c>
      <c r="H540" s="40">
        <f t="shared" si="153"/>
        <v>0</v>
      </c>
      <c r="I540" s="52">
        <f t="shared" si="149"/>
        <v>50</v>
      </c>
    </row>
    <row r="541" spans="1:9" x14ac:dyDescent="0.2">
      <c r="A541" s="26" t="s">
        <v>100</v>
      </c>
      <c r="B541" s="33" t="s">
        <v>49</v>
      </c>
      <c r="C541" s="33" t="s">
        <v>20</v>
      </c>
      <c r="D541" s="31" t="s">
        <v>380</v>
      </c>
      <c r="E541" s="31" t="s">
        <v>102</v>
      </c>
      <c r="F541" s="31"/>
      <c r="G541" s="40">
        <f t="shared" si="153"/>
        <v>50</v>
      </c>
      <c r="H541" s="40">
        <f t="shared" si="153"/>
        <v>0</v>
      </c>
      <c r="I541" s="52">
        <f t="shared" si="149"/>
        <v>50</v>
      </c>
    </row>
    <row r="542" spans="1:9" x14ac:dyDescent="0.2">
      <c r="A542" s="36" t="s">
        <v>68</v>
      </c>
      <c r="B542" s="33" t="s">
        <v>49</v>
      </c>
      <c r="C542" s="33" t="s">
        <v>20</v>
      </c>
      <c r="D542" s="31" t="s">
        <v>380</v>
      </c>
      <c r="E542" s="31" t="s">
        <v>102</v>
      </c>
      <c r="F542" s="31" t="s">
        <v>71</v>
      </c>
      <c r="G542" s="40">
        <v>50</v>
      </c>
      <c r="H542" s="52"/>
      <c r="I542" s="52">
        <f t="shared" si="149"/>
        <v>50</v>
      </c>
    </row>
    <row r="543" spans="1:9" x14ac:dyDescent="0.2">
      <c r="A543" s="20" t="s">
        <v>59</v>
      </c>
      <c r="B543" s="32" t="s">
        <v>49</v>
      </c>
      <c r="C543" s="32" t="s">
        <v>22</v>
      </c>
      <c r="D543" s="32"/>
      <c r="E543" s="32"/>
      <c r="F543" s="32"/>
      <c r="G543" s="43">
        <f>G544+G568</f>
        <v>12007.400000000001</v>
      </c>
      <c r="H543" s="43">
        <f t="shared" ref="H543" si="154">H544+H568</f>
        <v>0</v>
      </c>
      <c r="I543" s="43">
        <f t="shared" si="149"/>
        <v>12007.400000000001</v>
      </c>
    </row>
    <row r="544" spans="1:9" ht="15.75" customHeight="1" x14ac:dyDescent="0.2">
      <c r="A544" s="19" t="s">
        <v>94</v>
      </c>
      <c r="B544" s="31" t="s">
        <v>49</v>
      </c>
      <c r="C544" s="31" t="s">
        <v>22</v>
      </c>
      <c r="D544" s="34" t="s">
        <v>188</v>
      </c>
      <c r="E544" s="31"/>
      <c r="F544" s="31"/>
      <c r="G544" s="40">
        <f>G545+G549+G553+G559+G564</f>
        <v>11567.300000000001</v>
      </c>
      <c r="H544" s="40">
        <f t="shared" ref="H544" si="155">H545+H549+H553+H559+H564</f>
        <v>0</v>
      </c>
      <c r="I544" s="40">
        <f t="shared" si="149"/>
        <v>11567.300000000001</v>
      </c>
    </row>
    <row r="545" spans="1:9" ht="21" x14ac:dyDescent="0.2">
      <c r="A545" s="65" t="s">
        <v>299</v>
      </c>
      <c r="B545" s="33" t="s">
        <v>49</v>
      </c>
      <c r="C545" s="33" t="s">
        <v>22</v>
      </c>
      <c r="D545" s="31" t="s">
        <v>196</v>
      </c>
      <c r="E545" s="31"/>
      <c r="F545" s="31"/>
      <c r="G545" s="40">
        <f t="shared" ref="G545:H547" si="156">G546</f>
        <v>4455</v>
      </c>
      <c r="H545" s="40">
        <f t="shared" si="156"/>
        <v>0</v>
      </c>
      <c r="I545" s="40">
        <f t="shared" si="149"/>
        <v>4455</v>
      </c>
    </row>
    <row r="546" spans="1:9" x14ac:dyDescent="0.2">
      <c r="A546" s="26" t="s">
        <v>0</v>
      </c>
      <c r="B546" s="33" t="s">
        <v>49</v>
      </c>
      <c r="C546" s="33" t="s">
        <v>22</v>
      </c>
      <c r="D546" s="31" t="s">
        <v>196</v>
      </c>
      <c r="E546" s="31" t="s">
        <v>2</v>
      </c>
      <c r="F546" s="31"/>
      <c r="G546" s="40">
        <f t="shared" si="156"/>
        <v>4455</v>
      </c>
      <c r="H546" s="40">
        <f t="shared" si="156"/>
        <v>0</v>
      </c>
      <c r="I546" s="40">
        <f t="shared" si="149"/>
        <v>4455</v>
      </c>
    </row>
    <row r="547" spans="1:9" x14ac:dyDescent="0.2">
      <c r="A547" s="26" t="s">
        <v>1</v>
      </c>
      <c r="B547" s="33" t="s">
        <v>49</v>
      </c>
      <c r="C547" s="33" t="s">
        <v>22</v>
      </c>
      <c r="D547" s="31" t="s">
        <v>196</v>
      </c>
      <c r="E547" s="31" t="s">
        <v>3</v>
      </c>
      <c r="F547" s="31"/>
      <c r="G547" s="40">
        <f t="shared" si="156"/>
        <v>4455</v>
      </c>
      <c r="H547" s="40">
        <f t="shared" si="156"/>
        <v>0</v>
      </c>
      <c r="I547" s="40">
        <f t="shared" si="149"/>
        <v>4455</v>
      </c>
    </row>
    <row r="548" spans="1:9" x14ac:dyDescent="0.2">
      <c r="A548" s="25" t="s">
        <v>69</v>
      </c>
      <c r="B548" s="33" t="s">
        <v>49</v>
      </c>
      <c r="C548" s="33" t="s">
        <v>22</v>
      </c>
      <c r="D548" s="31" t="s">
        <v>196</v>
      </c>
      <c r="E548" s="31" t="s">
        <v>3</v>
      </c>
      <c r="F548" s="31" t="s">
        <v>73</v>
      </c>
      <c r="G548" s="40">
        <v>4455</v>
      </c>
      <c r="H548" s="41"/>
      <c r="I548" s="40">
        <f t="shared" si="149"/>
        <v>4455</v>
      </c>
    </row>
    <row r="549" spans="1:9" ht="31.5" x14ac:dyDescent="0.2">
      <c r="A549" s="26" t="s">
        <v>277</v>
      </c>
      <c r="B549" s="31" t="s">
        <v>49</v>
      </c>
      <c r="C549" s="31" t="s">
        <v>22</v>
      </c>
      <c r="D549" s="34" t="s">
        <v>195</v>
      </c>
      <c r="E549" s="31"/>
      <c r="F549" s="31"/>
      <c r="G549" s="40" t="str">
        <f t="shared" ref="G549:H551" si="157">G550</f>
        <v>50,0</v>
      </c>
      <c r="H549" s="40">
        <f t="shared" si="157"/>
        <v>0</v>
      </c>
      <c r="I549" s="40">
        <f t="shared" si="149"/>
        <v>50</v>
      </c>
    </row>
    <row r="550" spans="1:9" ht="23.25" customHeight="1" x14ac:dyDescent="0.2">
      <c r="A550" s="26" t="s">
        <v>4</v>
      </c>
      <c r="B550" s="31" t="s">
        <v>49</v>
      </c>
      <c r="C550" s="31" t="s">
        <v>22</v>
      </c>
      <c r="D550" s="34" t="s">
        <v>195</v>
      </c>
      <c r="E550" s="31" t="s">
        <v>120</v>
      </c>
      <c r="F550" s="31"/>
      <c r="G550" s="40" t="str">
        <f t="shared" si="157"/>
        <v>50,0</v>
      </c>
      <c r="H550" s="40">
        <f t="shared" si="157"/>
        <v>0</v>
      </c>
      <c r="I550" s="40">
        <f t="shared" si="149"/>
        <v>50</v>
      </c>
    </row>
    <row r="551" spans="1:9" x14ac:dyDescent="0.2">
      <c r="A551" s="26" t="s">
        <v>82</v>
      </c>
      <c r="B551" s="31" t="s">
        <v>49</v>
      </c>
      <c r="C551" s="31" t="s">
        <v>22</v>
      </c>
      <c r="D551" s="34" t="s">
        <v>195</v>
      </c>
      <c r="E551" s="31" t="s">
        <v>83</v>
      </c>
      <c r="F551" s="31"/>
      <c r="G551" s="40" t="str">
        <f t="shared" si="157"/>
        <v>50,0</v>
      </c>
      <c r="H551" s="40">
        <f t="shared" si="157"/>
        <v>0</v>
      </c>
      <c r="I551" s="40">
        <f t="shared" si="149"/>
        <v>50</v>
      </c>
    </row>
    <row r="552" spans="1:9" ht="10.5" customHeight="1" x14ac:dyDescent="0.2">
      <c r="A552" s="25" t="s">
        <v>69</v>
      </c>
      <c r="B552" s="35" t="s">
        <v>49</v>
      </c>
      <c r="C552" s="35" t="s">
        <v>22</v>
      </c>
      <c r="D552" s="34" t="s">
        <v>195</v>
      </c>
      <c r="E552" s="31" t="s">
        <v>83</v>
      </c>
      <c r="F552" s="31" t="s">
        <v>73</v>
      </c>
      <c r="G552" s="41" t="s">
        <v>283</v>
      </c>
      <c r="H552" s="41"/>
      <c r="I552" s="40">
        <f t="shared" si="149"/>
        <v>50</v>
      </c>
    </row>
    <row r="553" spans="1:9" ht="13.5" customHeight="1" x14ac:dyDescent="0.2">
      <c r="A553" s="26" t="s">
        <v>278</v>
      </c>
      <c r="B553" s="31" t="s">
        <v>49</v>
      </c>
      <c r="C553" s="31" t="s">
        <v>22</v>
      </c>
      <c r="D553" s="34" t="s">
        <v>194</v>
      </c>
      <c r="E553" s="31"/>
      <c r="F553" s="31"/>
      <c r="G553" s="40">
        <f>G554</f>
        <v>5593.6</v>
      </c>
      <c r="H553" s="40">
        <f t="shared" ref="H553" si="158">H554</f>
        <v>0</v>
      </c>
      <c r="I553" s="40">
        <f t="shared" si="149"/>
        <v>5593.6</v>
      </c>
    </row>
    <row r="554" spans="1:9" x14ac:dyDescent="0.2">
      <c r="A554" s="19" t="s">
        <v>119</v>
      </c>
      <c r="B554" s="31" t="s">
        <v>49</v>
      </c>
      <c r="C554" s="31" t="s">
        <v>22</v>
      </c>
      <c r="D554" s="34" t="s">
        <v>194</v>
      </c>
      <c r="E554" s="31" t="s">
        <v>120</v>
      </c>
      <c r="F554" s="31"/>
      <c r="G554" s="40">
        <f>G555+G557</f>
        <v>5593.6</v>
      </c>
      <c r="H554" s="40">
        <f t="shared" ref="H554" si="159">H555+H557</f>
        <v>0</v>
      </c>
      <c r="I554" s="40">
        <f t="shared" si="149"/>
        <v>5593.6</v>
      </c>
    </row>
    <row r="555" spans="1:9" x14ac:dyDescent="0.2">
      <c r="A555" s="26" t="s">
        <v>89</v>
      </c>
      <c r="B555" s="31" t="s">
        <v>49</v>
      </c>
      <c r="C555" s="31" t="s">
        <v>22</v>
      </c>
      <c r="D555" s="34" t="s">
        <v>194</v>
      </c>
      <c r="E555" s="31" t="s">
        <v>88</v>
      </c>
      <c r="F555" s="31"/>
      <c r="G555" s="40" t="str">
        <f>G556</f>
        <v>4430,1</v>
      </c>
      <c r="H555" s="40">
        <f t="shared" ref="H555" si="160">H556</f>
        <v>0</v>
      </c>
      <c r="I555" s="40">
        <f t="shared" si="149"/>
        <v>4430.1000000000004</v>
      </c>
    </row>
    <row r="556" spans="1:9" ht="10.5" customHeight="1" x14ac:dyDescent="0.2">
      <c r="A556" s="36" t="s">
        <v>69</v>
      </c>
      <c r="B556" s="33" t="s">
        <v>49</v>
      </c>
      <c r="C556" s="33" t="s">
        <v>22</v>
      </c>
      <c r="D556" s="34" t="s">
        <v>194</v>
      </c>
      <c r="E556" s="31" t="s">
        <v>88</v>
      </c>
      <c r="F556" s="31" t="s">
        <v>73</v>
      </c>
      <c r="G556" s="41" t="s">
        <v>329</v>
      </c>
      <c r="H556" s="41"/>
      <c r="I556" s="40">
        <f t="shared" si="149"/>
        <v>4430.1000000000004</v>
      </c>
    </row>
    <row r="557" spans="1:9" ht="10.5" customHeight="1" x14ac:dyDescent="0.2">
      <c r="A557" s="26" t="s">
        <v>82</v>
      </c>
      <c r="B557" s="31" t="s">
        <v>49</v>
      </c>
      <c r="C557" s="31" t="s">
        <v>22</v>
      </c>
      <c r="D557" s="34" t="s">
        <v>194</v>
      </c>
      <c r="E557" s="31" t="s">
        <v>83</v>
      </c>
      <c r="F557" s="31"/>
      <c r="G557" s="46" t="str">
        <f>G558</f>
        <v>1163,5</v>
      </c>
      <c r="H557" s="40">
        <f t="shared" ref="H557" si="161">H558</f>
        <v>0</v>
      </c>
      <c r="I557" s="40">
        <f t="shared" si="149"/>
        <v>1163.5</v>
      </c>
    </row>
    <row r="558" spans="1:9" ht="10.5" customHeight="1" x14ac:dyDescent="0.2">
      <c r="A558" s="25" t="s">
        <v>69</v>
      </c>
      <c r="B558" s="33" t="s">
        <v>49</v>
      </c>
      <c r="C558" s="33" t="s">
        <v>22</v>
      </c>
      <c r="D558" s="34" t="s">
        <v>194</v>
      </c>
      <c r="E558" s="31" t="s">
        <v>83</v>
      </c>
      <c r="F558" s="31" t="s">
        <v>73</v>
      </c>
      <c r="G558" s="41" t="s">
        <v>363</v>
      </c>
      <c r="H558" s="41"/>
      <c r="I558" s="40">
        <f t="shared" si="149"/>
        <v>1163.5</v>
      </c>
    </row>
    <row r="559" spans="1:9" ht="10.5" customHeight="1" x14ac:dyDescent="0.2">
      <c r="A559" s="26" t="s">
        <v>279</v>
      </c>
      <c r="B559" s="33" t="s">
        <v>49</v>
      </c>
      <c r="C559" s="33" t="s">
        <v>22</v>
      </c>
      <c r="D559" s="34" t="s">
        <v>193</v>
      </c>
      <c r="E559" s="31"/>
      <c r="F559" s="31"/>
      <c r="G559" s="40" t="str">
        <f t="shared" ref="G559:H562" si="162">G560</f>
        <v>1368,7</v>
      </c>
      <c r="H559" s="40">
        <f t="shared" si="162"/>
        <v>0</v>
      </c>
      <c r="I559" s="40">
        <f t="shared" si="149"/>
        <v>1368.7</v>
      </c>
    </row>
    <row r="560" spans="1:9" x14ac:dyDescent="0.2">
      <c r="A560" s="19" t="s">
        <v>114</v>
      </c>
      <c r="B560" s="33" t="s">
        <v>49</v>
      </c>
      <c r="C560" s="33" t="s">
        <v>22</v>
      </c>
      <c r="D560" s="34" t="s">
        <v>193</v>
      </c>
      <c r="E560" s="31" t="s">
        <v>117</v>
      </c>
      <c r="F560" s="31"/>
      <c r="G560" s="40" t="str">
        <f t="shared" si="162"/>
        <v>1368,7</v>
      </c>
      <c r="H560" s="40">
        <f t="shared" si="162"/>
        <v>0</v>
      </c>
      <c r="I560" s="40">
        <f t="shared" si="149"/>
        <v>1368.7</v>
      </c>
    </row>
    <row r="561" spans="1:9" ht="10.5" customHeight="1" x14ac:dyDescent="0.2">
      <c r="A561" s="19" t="s">
        <v>115</v>
      </c>
      <c r="B561" s="33" t="s">
        <v>49</v>
      </c>
      <c r="C561" s="33" t="s">
        <v>22</v>
      </c>
      <c r="D561" s="34" t="s">
        <v>193</v>
      </c>
      <c r="E561" s="31" t="s">
        <v>118</v>
      </c>
      <c r="F561" s="31"/>
      <c r="G561" s="40" t="str">
        <f t="shared" si="162"/>
        <v>1368,7</v>
      </c>
      <c r="H561" s="40">
        <f t="shared" si="162"/>
        <v>0</v>
      </c>
      <c r="I561" s="40">
        <f t="shared" si="149"/>
        <v>1368.7</v>
      </c>
    </row>
    <row r="562" spans="1:9" ht="10.5" customHeight="1" x14ac:dyDescent="0.2">
      <c r="A562" s="19" t="s">
        <v>80</v>
      </c>
      <c r="B562" s="33" t="s">
        <v>49</v>
      </c>
      <c r="C562" s="33" t="s">
        <v>22</v>
      </c>
      <c r="D562" s="34" t="s">
        <v>193</v>
      </c>
      <c r="E562" s="31" t="s">
        <v>84</v>
      </c>
      <c r="F562" s="31"/>
      <c r="G562" s="40" t="str">
        <f t="shared" si="162"/>
        <v>1368,7</v>
      </c>
      <c r="H562" s="40">
        <f t="shared" si="162"/>
        <v>0</v>
      </c>
      <c r="I562" s="40">
        <f t="shared" si="149"/>
        <v>1368.7</v>
      </c>
    </row>
    <row r="563" spans="1:9" ht="10.5" customHeight="1" x14ac:dyDescent="0.2">
      <c r="A563" s="36" t="s">
        <v>69</v>
      </c>
      <c r="B563" s="33" t="s">
        <v>49</v>
      </c>
      <c r="C563" s="33" t="s">
        <v>22</v>
      </c>
      <c r="D563" s="34" t="s">
        <v>193</v>
      </c>
      <c r="E563" s="31" t="s">
        <v>84</v>
      </c>
      <c r="F563" s="31" t="s">
        <v>73</v>
      </c>
      <c r="G563" s="41" t="s">
        <v>365</v>
      </c>
      <c r="H563" s="41"/>
      <c r="I563" s="40">
        <f t="shared" si="149"/>
        <v>1368.7</v>
      </c>
    </row>
    <row r="564" spans="1:9" ht="10.5" customHeight="1" x14ac:dyDescent="0.2">
      <c r="A564" s="26" t="s">
        <v>280</v>
      </c>
      <c r="B564" s="33" t="s">
        <v>49</v>
      </c>
      <c r="C564" s="33" t="s">
        <v>22</v>
      </c>
      <c r="D564" s="34" t="s">
        <v>192</v>
      </c>
      <c r="E564" s="31"/>
      <c r="F564" s="31"/>
      <c r="G564" s="40" t="str">
        <f>G565</f>
        <v>100,0</v>
      </c>
      <c r="H564" s="40">
        <f t="shared" ref="H564" si="163">H565</f>
        <v>0</v>
      </c>
      <c r="I564" s="40">
        <f t="shared" si="149"/>
        <v>100</v>
      </c>
    </row>
    <row r="565" spans="1:9" ht="10.5" customHeight="1" x14ac:dyDescent="0.2">
      <c r="A565" s="19" t="s">
        <v>119</v>
      </c>
      <c r="B565" s="33" t="s">
        <v>49</v>
      </c>
      <c r="C565" s="33" t="s">
        <v>22</v>
      </c>
      <c r="D565" s="34" t="s">
        <v>192</v>
      </c>
      <c r="E565" s="31" t="s">
        <v>120</v>
      </c>
      <c r="F565" s="31"/>
      <c r="G565" s="40" t="str">
        <f t="shared" ref="G565:H566" si="164">G566</f>
        <v>100,0</v>
      </c>
      <c r="H565" s="40">
        <f t="shared" si="164"/>
        <v>0</v>
      </c>
      <c r="I565" s="40">
        <f t="shared" si="149"/>
        <v>100</v>
      </c>
    </row>
    <row r="566" spans="1:9" ht="10.5" customHeight="1" x14ac:dyDescent="0.2">
      <c r="A566" s="26" t="s">
        <v>89</v>
      </c>
      <c r="B566" s="33" t="s">
        <v>49</v>
      </c>
      <c r="C566" s="33" t="s">
        <v>22</v>
      </c>
      <c r="D566" s="34" t="s">
        <v>192</v>
      </c>
      <c r="E566" s="31" t="s">
        <v>88</v>
      </c>
      <c r="F566" s="31"/>
      <c r="G566" s="40" t="str">
        <f t="shared" si="164"/>
        <v>100,0</v>
      </c>
      <c r="H566" s="40">
        <f t="shared" si="164"/>
        <v>0</v>
      </c>
      <c r="I566" s="40">
        <f t="shared" si="149"/>
        <v>100</v>
      </c>
    </row>
    <row r="567" spans="1:9" ht="10.5" customHeight="1" x14ac:dyDescent="0.2">
      <c r="A567" s="36" t="s">
        <v>69</v>
      </c>
      <c r="B567" s="33" t="s">
        <v>49</v>
      </c>
      <c r="C567" s="33" t="s">
        <v>22</v>
      </c>
      <c r="D567" s="34" t="s">
        <v>192</v>
      </c>
      <c r="E567" s="31" t="s">
        <v>88</v>
      </c>
      <c r="F567" s="31" t="s">
        <v>73</v>
      </c>
      <c r="G567" s="41" t="s">
        <v>309</v>
      </c>
      <c r="H567" s="41"/>
      <c r="I567" s="40">
        <f t="shared" si="149"/>
        <v>100</v>
      </c>
    </row>
    <row r="568" spans="1:9" x14ac:dyDescent="0.2">
      <c r="A568" s="18" t="s">
        <v>338</v>
      </c>
      <c r="B568" s="33" t="s">
        <v>49</v>
      </c>
      <c r="C568" s="33" t="s">
        <v>22</v>
      </c>
      <c r="D568" s="31" t="s">
        <v>339</v>
      </c>
      <c r="E568" s="31"/>
      <c r="F568" s="31"/>
      <c r="G568" s="40">
        <f t="shared" ref="G568:H570" si="165">G569</f>
        <v>440.1</v>
      </c>
      <c r="H568" s="40">
        <f t="shared" si="165"/>
        <v>0</v>
      </c>
      <c r="I568" s="40">
        <f t="shared" si="149"/>
        <v>440.1</v>
      </c>
    </row>
    <row r="569" spans="1:9" ht="21" x14ac:dyDescent="0.2">
      <c r="A569" s="19" t="s">
        <v>340</v>
      </c>
      <c r="B569" s="33" t="s">
        <v>49</v>
      </c>
      <c r="C569" s="33" t="s">
        <v>22</v>
      </c>
      <c r="D569" s="31" t="s">
        <v>341</v>
      </c>
      <c r="E569" s="31"/>
      <c r="F569" s="31"/>
      <c r="G569" s="40">
        <f t="shared" si="165"/>
        <v>440.1</v>
      </c>
      <c r="H569" s="40">
        <f t="shared" si="165"/>
        <v>0</v>
      </c>
      <c r="I569" s="40">
        <f t="shared" si="149"/>
        <v>440.1</v>
      </c>
    </row>
    <row r="570" spans="1:9" x14ac:dyDescent="0.2">
      <c r="A570" s="19" t="s">
        <v>119</v>
      </c>
      <c r="B570" s="33" t="s">
        <v>49</v>
      </c>
      <c r="C570" s="33" t="s">
        <v>22</v>
      </c>
      <c r="D570" s="31" t="s">
        <v>341</v>
      </c>
      <c r="E570" s="31" t="s">
        <v>120</v>
      </c>
      <c r="F570" s="31"/>
      <c r="G570" s="40">
        <f t="shared" si="165"/>
        <v>440.1</v>
      </c>
      <c r="H570" s="40">
        <f t="shared" si="165"/>
        <v>0</v>
      </c>
      <c r="I570" s="40">
        <f t="shared" si="149"/>
        <v>440.1</v>
      </c>
    </row>
    <row r="571" spans="1:9" x14ac:dyDescent="0.2">
      <c r="A571" s="19" t="s">
        <v>82</v>
      </c>
      <c r="B571" s="33" t="s">
        <v>49</v>
      </c>
      <c r="C571" s="33" t="s">
        <v>22</v>
      </c>
      <c r="D571" s="31" t="s">
        <v>341</v>
      </c>
      <c r="E571" s="31" t="s">
        <v>83</v>
      </c>
      <c r="F571" s="31"/>
      <c r="G571" s="40">
        <f>G572+G573</f>
        <v>440.1</v>
      </c>
      <c r="H571" s="40">
        <f t="shared" ref="H571" si="166">H572+H573</f>
        <v>0</v>
      </c>
      <c r="I571" s="40">
        <f t="shared" si="149"/>
        <v>440.1</v>
      </c>
    </row>
    <row r="572" spans="1:9" x14ac:dyDescent="0.2">
      <c r="A572" s="19" t="s">
        <v>68</v>
      </c>
      <c r="B572" s="33" t="s">
        <v>49</v>
      </c>
      <c r="C572" s="33" t="s">
        <v>22</v>
      </c>
      <c r="D572" s="31" t="s">
        <v>341</v>
      </c>
      <c r="E572" s="31" t="s">
        <v>83</v>
      </c>
      <c r="F572" s="31" t="s">
        <v>71</v>
      </c>
      <c r="G572" s="41"/>
      <c r="H572" s="41"/>
      <c r="I572" s="40">
        <f t="shared" si="149"/>
        <v>0</v>
      </c>
    </row>
    <row r="573" spans="1:9" x14ac:dyDescent="0.2">
      <c r="A573" s="26" t="s">
        <v>69</v>
      </c>
      <c r="B573" s="33" t="s">
        <v>49</v>
      </c>
      <c r="C573" s="33" t="s">
        <v>22</v>
      </c>
      <c r="D573" s="31" t="s">
        <v>341</v>
      </c>
      <c r="E573" s="31" t="s">
        <v>83</v>
      </c>
      <c r="F573" s="31" t="s">
        <v>73</v>
      </c>
      <c r="G573" s="41" t="s">
        <v>364</v>
      </c>
      <c r="H573" s="41"/>
      <c r="I573" s="40">
        <f t="shared" si="149"/>
        <v>440.1</v>
      </c>
    </row>
    <row r="574" spans="1:9" x14ac:dyDescent="0.2">
      <c r="A574" s="20" t="s">
        <v>53</v>
      </c>
      <c r="B574" s="32" t="s">
        <v>49</v>
      </c>
      <c r="C574" s="32" t="s">
        <v>50</v>
      </c>
      <c r="D574" s="32"/>
      <c r="E574" s="32"/>
      <c r="F574" s="32"/>
      <c r="G574" s="43">
        <f>G575</f>
        <v>4106.0999999999995</v>
      </c>
      <c r="H574" s="43">
        <f t="shared" ref="H574" si="167">H575</f>
        <v>1370.4</v>
      </c>
      <c r="I574" s="43">
        <f t="shared" si="149"/>
        <v>5476.5</v>
      </c>
    </row>
    <row r="575" spans="1:9" ht="10.5" customHeight="1" x14ac:dyDescent="0.2">
      <c r="A575" s="18" t="s">
        <v>94</v>
      </c>
      <c r="B575" s="31" t="s">
        <v>49</v>
      </c>
      <c r="C575" s="31" t="s">
        <v>50</v>
      </c>
      <c r="D575" s="34" t="s">
        <v>188</v>
      </c>
      <c r="E575" s="31"/>
      <c r="F575" s="31"/>
      <c r="G575" s="40">
        <f>G576+G587+G583</f>
        <v>4106.0999999999995</v>
      </c>
      <c r="H575" s="40">
        <f>H576+H587+H583</f>
        <v>1370.4</v>
      </c>
      <c r="I575" s="40">
        <f t="shared" si="149"/>
        <v>5476.5</v>
      </c>
    </row>
    <row r="576" spans="1:9" ht="10.5" customHeight="1" x14ac:dyDescent="0.2">
      <c r="A576" s="26" t="s">
        <v>281</v>
      </c>
      <c r="B576" s="31" t="s">
        <v>49</v>
      </c>
      <c r="C576" s="31" t="s">
        <v>50</v>
      </c>
      <c r="D576" s="34" t="s">
        <v>191</v>
      </c>
      <c r="E576" s="31"/>
      <c r="F576" s="31"/>
      <c r="G576" s="40">
        <f>G577+G580</f>
        <v>1596.5</v>
      </c>
      <c r="H576" s="40">
        <f t="shared" ref="H576" si="168">H577+H580</f>
        <v>0</v>
      </c>
      <c r="I576" s="40">
        <f t="shared" si="149"/>
        <v>1596.5</v>
      </c>
    </row>
    <row r="577" spans="1:9" ht="21" x14ac:dyDescent="0.2">
      <c r="A577" s="26" t="s">
        <v>95</v>
      </c>
      <c r="B577" s="31" t="s">
        <v>49</v>
      </c>
      <c r="C577" s="31" t="s">
        <v>50</v>
      </c>
      <c r="D577" s="34" t="s">
        <v>191</v>
      </c>
      <c r="E577" s="31" t="s">
        <v>97</v>
      </c>
      <c r="F577" s="31"/>
      <c r="G577" s="40">
        <f>G578</f>
        <v>1491.8</v>
      </c>
      <c r="H577" s="40">
        <f t="shared" ref="H577:H578" si="169">H578</f>
        <v>0</v>
      </c>
      <c r="I577" s="40">
        <f t="shared" si="149"/>
        <v>1491.8</v>
      </c>
    </row>
    <row r="578" spans="1:9" ht="10.5" customHeight="1" x14ac:dyDescent="0.2">
      <c r="A578" s="26" t="s">
        <v>96</v>
      </c>
      <c r="B578" s="31" t="s">
        <v>49</v>
      </c>
      <c r="C578" s="31" t="s">
        <v>50</v>
      </c>
      <c r="D578" s="34" t="s">
        <v>191</v>
      </c>
      <c r="E578" s="31" t="s">
        <v>98</v>
      </c>
      <c r="F578" s="31"/>
      <c r="G578" s="40">
        <f>G579</f>
        <v>1491.8</v>
      </c>
      <c r="H578" s="40">
        <f t="shared" si="169"/>
        <v>0</v>
      </c>
      <c r="I578" s="40">
        <f t="shared" si="149"/>
        <v>1491.8</v>
      </c>
    </row>
    <row r="579" spans="1:9" x14ac:dyDescent="0.2">
      <c r="A579" s="36" t="s">
        <v>69</v>
      </c>
      <c r="B579" s="31" t="s">
        <v>49</v>
      </c>
      <c r="C579" s="31" t="s">
        <v>50</v>
      </c>
      <c r="D579" s="34" t="s">
        <v>191</v>
      </c>
      <c r="E579" s="31" t="s">
        <v>98</v>
      </c>
      <c r="F579" s="31" t="s">
        <v>73</v>
      </c>
      <c r="G579" s="40">
        <v>1491.8</v>
      </c>
      <c r="H579" s="40"/>
      <c r="I579" s="40">
        <f t="shared" si="149"/>
        <v>1491.8</v>
      </c>
    </row>
    <row r="580" spans="1:9" x14ac:dyDescent="0.2">
      <c r="A580" s="26" t="s">
        <v>99</v>
      </c>
      <c r="B580" s="31" t="s">
        <v>49</v>
      </c>
      <c r="C580" s="31" t="s">
        <v>50</v>
      </c>
      <c r="D580" s="34" t="s">
        <v>191</v>
      </c>
      <c r="E580" s="31" t="s">
        <v>101</v>
      </c>
      <c r="F580" s="31"/>
      <c r="G580" s="46" t="str">
        <f>G581</f>
        <v>104,7</v>
      </c>
      <c r="H580" s="46">
        <f t="shared" ref="H580:H581" si="170">H581</f>
        <v>0</v>
      </c>
      <c r="I580" s="40">
        <f t="shared" si="149"/>
        <v>104.7</v>
      </c>
    </row>
    <row r="581" spans="1:9" ht="10.5" customHeight="1" x14ac:dyDescent="0.2">
      <c r="A581" s="26" t="s">
        <v>100</v>
      </c>
      <c r="B581" s="31" t="s">
        <v>49</v>
      </c>
      <c r="C581" s="31" t="s">
        <v>50</v>
      </c>
      <c r="D581" s="34" t="s">
        <v>191</v>
      </c>
      <c r="E581" s="31" t="s">
        <v>102</v>
      </c>
      <c r="F581" s="31"/>
      <c r="G581" s="40" t="str">
        <f>G582</f>
        <v>104,7</v>
      </c>
      <c r="H581" s="40">
        <f t="shared" si="170"/>
        <v>0</v>
      </c>
      <c r="I581" s="40">
        <f t="shared" si="149"/>
        <v>104.7</v>
      </c>
    </row>
    <row r="582" spans="1:9" ht="10.5" customHeight="1" x14ac:dyDescent="0.2">
      <c r="A582" s="36" t="s">
        <v>69</v>
      </c>
      <c r="B582" s="33" t="s">
        <v>49</v>
      </c>
      <c r="C582" s="33" t="s">
        <v>50</v>
      </c>
      <c r="D582" s="89" t="s">
        <v>191</v>
      </c>
      <c r="E582" s="33" t="s">
        <v>102</v>
      </c>
      <c r="F582" s="33" t="s">
        <v>73</v>
      </c>
      <c r="G582" s="90" t="s">
        <v>330</v>
      </c>
      <c r="H582" s="90"/>
      <c r="I582" s="49">
        <f t="shared" si="149"/>
        <v>104.7</v>
      </c>
    </row>
    <row r="583" spans="1:9" ht="10.5" customHeight="1" x14ac:dyDescent="0.2">
      <c r="A583" s="19" t="s">
        <v>399</v>
      </c>
      <c r="B583" s="31" t="s">
        <v>49</v>
      </c>
      <c r="C583" s="31" t="s">
        <v>50</v>
      </c>
      <c r="D583" s="34" t="s">
        <v>400</v>
      </c>
      <c r="E583" s="31"/>
      <c r="F583" s="31"/>
      <c r="G583" s="40" t="str">
        <f>G586</f>
        <v>48,4</v>
      </c>
      <c r="H583" s="40">
        <f>H586</f>
        <v>0</v>
      </c>
      <c r="I583" s="52">
        <f t="shared" si="149"/>
        <v>48.4</v>
      </c>
    </row>
    <row r="584" spans="1:9" ht="10.5" customHeight="1" x14ac:dyDescent="0.2">
      <c r="A584" s="26" t="s">
        <v>95</v>
      </c>
      <c r="B584" s="31" t="s">
        <v>49</v>
      </c>
      <c r="C584" s="31" t="s">
        <v>50</v>
      </c>
      <c r="D584" s="34" t="s">
        <v>400</v>
      </c>
      <c r="E584" s="31" t="s">
        <v>97</v>
      </c>
      <c r="F584" s="31"/>
      <c r="G584" s="40" t="str">
        <f>G585</f>
        <v>48,4</v>
      </c>
      <c r="H584" s="40">
        <f>H585</f>
        <v>0</v>
      </c>
      <c r="I584" s="52">
        <f t="shared" si="149"/>
        <v>48.4</v>
      </c>
    </row>
    <row r="585" spans="1:9" ht="10.5" customHeight="1" x14ac:dyDescent="0.2">
      <c r="A585" s="26" t="s">
        <v>96</v>
      </c>
      <c r="B585" s="31" t="s">
        <v>49</v>
      </c>
      <c r="C585" s="31" t="s">
        <v>50</v>
      </c>
      <c r="D585" s="34" t="s">
        <v>400</v>
      </c>
      <c r="E585" s="31" t="s">
        <v>98</v>
      </c>
      <c r="F585" s="31"/>
      <c r="G585" s="40" t="str">
        <f>G586</f>
        <v>48,4</v>
      </c>
      <c r="H585" s="40">
        <f>H586</f>
        <v>0</v>
      </c>
      <c r="I585" s="52">
        <f t="shared" si="149"/>
        <v>48.4</v>
      </c>
    </row>
    <row r="586" spans="1:9" ht="10.5" customHeight="1" x14ac:dyDescent="0.2">
      <c r="A586" s="19" t="s">
        <v>69</v>
      </c>
      <c r="B586" s="31" t="s">
        <v>49</v>
      </c>
      <c r="C586" s="31" t="s">
        <v>50</v>
      </c>
      <c r="D586" s="34" t="s">
        <v>400</v>
      </c>
      <c r="E586" s="31" t="s">
        <v>98</v>
      </c>
      <c r="F586" s="31" t="s">
        <v>73</v>
      </c>
      <c r="G586" s="41" t="s">
        <v>415</v>
      </c>
      <c r="H586" s="21"/>
      <c r="I586" s="52">
        <f t="shared" si="149"/>
        <v>48.4</v>
      </c>
    </row>
    <row r="587" spans="1:9" ht="53.25" customHeight="1" x14ac:dyDescent="0.2">
      <c r="A587" s="91" t="s">
        <v>390</v>
      </c>
      <c r="B587" s="92" t="s">
        <v>49</v>
      </c>
      <c r="C587" s="92" t="s">
        <v>50</v>
      </c>
      <c r="D587" s="93" t="s">
        <v>391</v>
      </c>
      <c r="E587" s="92"/>
      <c r="F587" s="92"/>
      <c r="G587" s="94">
        <f t="shared" ref="G587:H589" si="171">G588</f>
        <v>2461.1999999999998</v>
      </c>
      <c r="H587" s="95">
        <f t="shared" si="171"/>
        <v>1370.4</v>
      </c>
      <c r="I587" s="96">
        <f t="shared" si="149"/>
        <v>3831.6</v>
      </c>
    </row>
    <row r="588" spans="1:9" ht="10.5" customHeight="1" x14ac:dyDescent="0.2">
      <c r="A588" s="26" t="s">
        <v>99</v>
      </c>
      <c r="B588" s="31" t="s">
        <v>49</v>
      </c>
      <c r="C588" s="31" t="s">
        <v>50</v>
      </c>
      <c r="D588" s="87" t="s">
        <v>391</v>
      </c>
      <c r="E588" s="31" t="s">
        <v>101</v>
      </c>
      <c r="F588" s="31"/>
      <c r="G588" s="46">
        <f t="shared" si="171"/>
        <v>2461.1999999999998</v>
      </c>
      <c r="H588" s="40">
        <f t="shared" si="171"/>
        <v>1370.4</v>
      </c>
      <c r="I588" s="52">
        <f t="shared" si="149"/>
        <v>3831.6</v>
      </c>
    </row>
    <row r="589" spans="1:9" ht="10.5" customHeight="1" x14ac:dyDescent="0.2">
      <c r="A589" s="26" t="s">
        <v>100</v>
      </c>
      <c r="B589" s="31" t="s">
        <v>49</v>
      </c>
      <c r="C589" s="31" t="s">
        <v>50</v>
      </c>
      <c r="D589" s="87" t="s">
        <v>391</v>
      </c>
      <c r="E589" s="31" t="s">
        <v>102</v>
      </c>
      <c r="F589" s="31"/>
      <c r="G589" s="46">
        <f t="shared" si="171"/>
        <v>2461.1999999999998</v>
      </c>
      <c r="H589" s="40">
        <f t="shared" si="171"/>
        <v>1370.4</v>
      </c>
      <c r="I589" s="52">
        <f t="shared" si="149"/>
        <v>3831.6</v>
      </c>
    </row>
    <row r="590" spans="1:9" ht="10.5" customHeight="1" x14ac:dyDescent="0.2">
      <c r="A590" s="36" t="s">
        <v>69</v>
      </c>
      <c r="B590" s="31" t="s">
        <v>49</v>
      </c>
      <c r="C590" s="31" t="s">
        <v>50</v>
      </c>
      <c r="D590" s="87" t="s">
        <v>391</v>
      </c>
      <c r="E590" s="31" t="s">
        <v>102</v>
      </c>
      <c r="F590" s="31" t="s">
        <v>73</v>
      </c>
      <c r="G590" s="46">
        <v>2461.1999999999998</v>
      </c>
      <c r="H590" s="52">
        <v>1370.4</v>
      </c>
      <c r="I590" s="52">
        <f t="shared" si="149"/>
        <v>3831.6</v>
      </c>
    </row>
    <row r="591" spans="1:9" ht="10.5" customHeight="1" x14ac:dyDescent="0.2">
      <c r="A591" s="20" t="s">
        <v>62</v>
      </c>
      <c r="B591" s="32" t="s">
        <v>29</v>
      </c>
      <c r="C591" s="32"/>
      <c r="D591" s="32"/>
      <c r="E591" s="32"/>
      <c r="F591" s="32"/>
      <c r="G591" s="43">
        <f>G595+G601</f>
        <v>619.29999999999995</v>
      </c>
      <c r="H591" s="43">
        <f t="shared" ref="H591" si="172">H595+H601</f>
        <v>0</v>
      </c>
      <c r="I591" s="43">
        <f t="shared" si="149"/>
        <v>619.29999999999995</v>
      </c>
    </row>
    <row r="592" spans="1:9" ht="10.5" customHeight="1" x14ac:dyDescent="0.2">
      <c r="A592" s="19" t="s">
        <v>68</v>
      </c>
      <c r="B592" s="31" t="s">
        <v>71</v>
      </c>
      <c r="C592" s="31"/>
      <c r="D592" s="31"/>
      <c r="E592" s="31"/>
      <c r="F592" s="31" t="s">
        <v>71</v>
      </c>
      <c r="G592" s="40">
        <f>G600+G606</f>
        <v>619.29999999999995</v>
      </c>
      <c r="H592" s="40">
        <f t="shared" ref="H592" si="173">H600+H606</f>
        <v>0</v>
      </c>
      <c r="I592" s="40">
        <f t="shared" si="149"/>
        <v>619.29999999999995</v>
      </c>
    </row>
    <row r="593" spans="1:9" ht="10.5" customHeight="1" x14ac:dyDescent="0.2">
      <c r="A593" s="19" t="s">
        <v>69</v>
      </c>
      <c r="B593" s="31" t="s">
        <v>73</v>
      </c>
      <c r="C593" s="31"/>
      <c r="D593" s="31"/>
      <c r="E593" s="31"/>
      <c r="F593" s="31" t="s">
        <v>73</v>
      </c>
      <c r="G593" s="40"/>
      <c r="H593" s="40"/>
      <c r="I593" s="40">
        <f t="shared" si="149"/>
        <v>0</v>
      </c>
    </row>
    <row r="594" spans="1:9" ht="10.5" customHeight="1" x14ac:dyDescent="0.2">
      <c r="A594" s="19" t="s">
        <v>70</v>
      </c>
      <c r="B594" s="31" t="s">
        <v>72</v>
      </c>
      <c r="C594" s="31"/>
      <c r="D594" s="31"/>
      <c r="E594" s="31"/>
      <c r="F594" s="31" t="s">
        <v>72</v>
      </c>
      <c r="G594" s="41"/>
      <c r="H594" s="41"/>
      <c r="I594" s="40">
        <f t="shared" si="149"/>
        <v>0</v>
      </c>
    </row>
    <row r="595" spans="1:9" ht="10.5" customHeight="1" x14ac:dyDescent="0.2">
      <c r="A595" s="20" t="s">
        <v>63</v>
      </c>
      <c r="B595" s="32" t="s">
        <v>29</v>
      </c>
      <c r="C595" s="32" t="s">
        <v>18</v>
      </c>
      <c r="D595" s="32"/>
      <c r="E595" s="32"/>
      <c r="F595" s="32"/>
      <c r="G595" s="43">
        <f>G596</f>
        <v>450</v>
      </c>
      <c r="H595" s="43">
        <f t="shared" ref="H595:H596" si="174">H596</f>
        <v>0</v>
      </c>
      <c r="I595" s="43">
        <f t="shared" si="149"/>
        <v>450</v>
      </c>
    </row>
    <row r="596" spans="1:9" ht="10.5" customHeight="1" x14ac:dyDescent="0.2">
      <c r="A596" s="19" t="s">
        <v>185</v>
      </c>
      <c r="B596" s="31" t="s">
        <v>29</v>
      </c>
      <c r="C596" s="31" t="s">
        <v>18</v>
      </c>
      <c r="D596" s="31" t="s">
        <v>238</v>
      </c>
      <c r="E596" s="31"/>
      <c r="F596" s="31"/>
      <c r="G596" s="40">
        <f>G597</f>
        <v>450</v>
      </c>
      <c r="H596" s="40">
        <f t="shared" si="174"/>
        <v>0</v>
      </c>
      <c r="I596" s="40">
        <f t="shared" si="149"/>
        <v>450</v>
      </c>
    </row>
    <row r="597" spans="1:9" ht="10.5" customHeight="1" x14ac:dyDescent="0.2">
      <c r="A597" s="19" t="s">
        <v>186</v>
      </c>
      <c r="B597" s="31" t="s">
        <v>29</v>
      </c>
      <c r="C597" s="31" t="s">
        <v>18</v>
      </c>
      <c r="D597" s="31" t="s">
        <v>239</v>
      </c>
      <c r="E597" s="31"/>
      <c r="F597" s="31"/>
      <c r="G597" s="40">
        <f t="shared" ref="G597:H599" si="175">G598</f>
        <v>450</v>
      </c>
      <c r="H597" s="40">
        <f t="shared" si="175"/>
        <v>0</v>
      </c>
      <c r="I597" s="40">
        <f t="shared" si="149"/>
        <v>450</v>
      </c>
    </row>
    <row r="598" spans="1:9" s="6" customFormat="1" x14ac:dyDescent="0.2">
      <c r="A598" s="26" t="s">
        <v>109</v>
      </c>
      <c r="B598" s="31" t="s">
        <v>29</v>
      </c>
      <c r="C598" s="31" t="s">
        <v>18</v>
      </c>
      <c r="D598" s="31" t="s">
        <v>239</v>
      </c>
      <c r="E598" s="31" t="s">
        <v>101</v>
      </c>
      <c r="F598" s="31"/>
      <c r="G598" s="40">
        <f t="shared" si="175"/>
        <v>450</v>
      </c>
      <c r="H598" s="40">
        <f t="shared" si="175"/>
        <v>0</v>
      </c>
      <c r="I598" s="40">
        <f t="shared" si="149"/>
        <v>450</v>
      </c>
    </row>
    <row r="599" spans="1:9" s="6" customFormat="1" ht="10.5" customHeight="1" x14ac:dyDescent="0.2">
      <c r="A599" s="26" t="s">
        <v>100</v>
      </c>
      <c r="B599" s="31" t="s">
        <v>29</v>
      </c>
      <c r="C599" s="31" t="s">
        <v>18</v>
      </c>
      <c r="D599" s="31" t="s">
        <v>239</v>
      </c>
      <c r="E599" s="31" t="s">
        <v>102</v>
      </c>
      <c r="F599" s="31"/>
      <c r="G599" s="40">
        <f t="shared" si="175"/>
        <v>450</v>
      </c>
      <c r="H599" s="40">
        <f t="shared" si="175"/>
        <v>0</v>
      </c>
      <c r="I599" s="40">
        <f t="shared" si="149"/>
        <v>450</v>
      </c>
    </row>
    <row r="600" spans="1:9" s="6" customFormat="1" ht="10.5" customHeight="1" x14ac:dyDescent="0.2">
      <c r="A600" s="19" t="s">
        <v>68</v>
      </c>
      <c r="B600" s="31" t="s">
        <v>29</v>
      </c>
      <c r="C600" s="31" t="s">
        <v>18</v>
      </c>
      <c r="D600" s="31" t="s">
        <v>239</v>
      </c>
      <c r="E600" s="31" t="s">
        <v>102</v>
      </c>
      <c r="F600" s="31" t="s">
        <v>71</v>
      </c>
      <c r="G600" s="40">
        <v>450</v>
      </c>
      <c r="H600" s="40"/>
      <c r="I600" s="40">
        <f t="shared" si="149"/>
        <v>450</v>
      </c>
    </row>
    <row r="601" spans="1:9" s="6" customFormat="1" ht="10.5" customHeight="1" x14ac:dyDescent="0.2">
      <c r="A601" s="19" t="s">
        <v>366</v>
      </c>
      <c r="B601" s="31" t="s">
        <v>29</v>
      </c>
      <c r="C601" s="31" t="s">
        <v>34</v>
      </c>
      <c r="D601" s="31"/>
      <c r="E601" s="31"/>
      <c r="F601" s="31"/>
      <c r="G601" s="40">
        <f>G602</f>
        <v>169.3</v>
      </c>
      <c r="H601" s="40">
        <f t="shared" ref="H601:H605" si="176">H602</f>
        <v>0</v>
      </c>
      <c r="I601" s="40">
        <f t="shared" si="149"/>
        <v>169.3</v>
      </c>
    </row>
    <row r="602" spans="1:9" s="6" customFormat="1" ht="9.75" customHeight="1" x14ac:dyDescent="0.2">
      <c r="A602" s="27" t="s">
        <v>94</v>
      </c>
      <c r="B602" s="31" t="s">
        <v>29</v>
      </c>
      <c r="C602" s="31" t="s">
        <v>34</v>
      </c>
      <c r="D602" s="34" t="s">
        <v>188</v>
      </c>
      <c r="E602" s="31"/>
      <c r="F602" s="31"/>
      <c r="G602" s="40">
        <f>G603</f>
        <v>169.3</v>
      </c>
      <c r="H602" s="40">
        <f t="shared" si="176"/>
        <v>0</v>
      </c>
      <c r="I602" s="40">
        <f t="shared" si="149"/>
        <v>169.3</v>
      </c>
    </row>
    <row r="603" spans="1:9" s="6" customFormat="1" ht="11.25" customHeight="1" x14ac:dyDescent="0.2">
      <c r="A603" s="19" t="s">
        <v>314</v>
      </c>
      <c r="B603" s="31" t="s">
        <v>29</v>
      </c>
      <c r="C603" s="31" t="s">
        <v>34</v>
      </c>
      <c r="D603" s="31" t="s">
        <v>313</v>
      </c>
      <c r="E603" s="31"/>
      <c r="F603" s="31"/>
      <c r="G603" s="40">
        <f>G604</f>
        <v>169.3</v>
      </c>
      <c r="H603" s="40">
        <f t="shared" si="176"/>
        <v>0</v>
      </c>
      <c r="I603" s="40">
        <f t="shared" si="149"/>
        <v>169.3</v>
      </c>
    </row>
    <row r="604" spans="1:9" x14ac:dyDescent="0.2">
      <c r="A604" s="19" t="s">
        <v>39</v>
      </c>
      <c r="B604" s="31" t="s">
        <v>29</v>
      </c>
      <c r="C604" s="31" t="s">
        <v>34</v>
      </c>
      <c r="D604" s="31" t="s">
        <v>313</v>
      </c>
      <c r="E604" s="31" t="s">
        <v>112</v>
      </c>
      <c r="F604" s="31"/>
      <c r="G604" s="40">
        <f>G605</f>
        <v>169.3</v>
      </c>
      <c r="H604" s="40">
        <f t="shared" si="176"/>
        <v>0</v>
      </c>
      <c r="I604" s="40">
        <f t="shared" si="149"/>
        <v>169.3</v>
      </c>
    </row>
    <row r="605" spans="1:9" x14ac:dyDescent="0.2">
      <c r="A605" s="19" t="s">
        <v>122</v>
      </c>
      <c r="B605" s="31" t="s">
        <v>29</v>
      </c>
      <c r="C605" s="31" t="s">
        <v>34</v>
      </c>
      <c r="D605" s="31" t="s">
        <v>313</v>
      </c>
      <c r="E605" s="31" t="s">
        <v>123</v>
      </c>
      <c r="F605" s="31"/>
      <c r="G605" s="40">
        <f>G606</f>
        <v>169.3</v>
      </c>
      <c r="H605" s="40">
        <f t="shared" si="176"/>
        <v>0</v>
      </c>
      <c r="I605" s="40">
        <f t="shared" ref="I605:I624" si="177">G605+H605</f>
        <v>169.3</v>
      </c>
    </row>
    <row r="606" spans="1:9" x14ac:dyDescent="0.2">
      <c r="A606" s="19" t="s">
        <v>68</v>
      </c>
      <c r="B606" s="31" t="s">
        <v>29</v>
      </c>
      <c r="C606" s="31" t="s">
        <v>34</v>
      </c>
      <c r="D606" s="31" t="s">
        <v>313</v>
      </c>
      <c r="E606" s="31" t="s">
        <v>123</v>
      </c>
      <c r="F606" s="31" t="s">
        <v>71</v>
      </c>
      <c r="G606" s="40">
        <v>169.3</v>
      </c>
      <c r="H606" s="40"/>
      <c r="I606" s="40">
        <f t="shared" si="177"/>
        <v>169.3</v>
      </c>
    </row>
    <row r="607" spans="1:9" x14ac:dyDescent="0.2">
      <c r="A607" s="20" t="s">
        <v>39</v>
      </c>
      <c r="B607" s="32" t="s">
        <v>66</v>
      </c>
      <c r="C607" s="32"/>
      <c r="D607" s="32"/>
      <c r="E607" s="32"/>
      <c r="F607" s="32"/>
      <c r="G607" s="43">
        <f>G611+G618</f>
        <v>11641.6</v>
      </c>
      <c r="H607" s="43">
        <f t="shared" ref="H607" si="178">H611+H618</f>
        <v>3095.8</v>
      </c>
      <c r="I607" s="43">
        <f t="shared" si="177"/>
        <v>14737.400000000001</v>
      </c>
    </row>
    <row r="608" spans="1:9" x14ac:dyDescent="0.2">
      <c r="A608" s="19" t="s">
        <v>68</v>
      </c>
      <c r="B608" s="31" t="s">
        <v>71</v>
      </c>
      <c r="C608" s="31"/>
      <c r="D608" s="31"/>
      <c r="E608" s="31"/>
      <c r="F608" s="31" t="s">
        <v>71</v>
      </c>
      <c r="G608" s="40">
        <f>G624</f>
        <v>5722</v>
      </c>
      <c r="H608" s="40">
        <f t="shared" ref="H608" si="179">H624</f>
        <v>3095.8</v>
      </c>
      <c r="I608" s="40">
        <f t="shared" si="177"/>
        <v>8817.7999999999993</v>
      </c>
    </row>
    <row r="609" spans="1:9" x14ac:dyDescent="0.2">
      <c r="A609" s="19" t="s">
        <v>69</v>
      </c>
      <c r="B609" s="31" t="s">
        <v>73</v>
      </c>
      <c r="C609" s="31"/>
      <c r="D609" s="31"/>
      <c r="E609" s="31"/>
      <c r="F609" s="31" t="s">
        <v>73</v>
      </c>
      <c r="G609" s="40" t="str">
        <f>G617</f>
        <v>5919,6</v>
      </c>
      <c r="H609" s="40">
        <f t="shared" ref="H609" si="180">H617</f>
        <v>0</v>
      </c>
      <c r="I609" s="40">
        <f t="shared" si="177"/>
        <v>5919.6</v>
      </c>
    </row>
    <row r="610" spans="1:9" ht="15" customHeight="1" x14ac:dyDescent="0.2">
      <c r="A610" s="19" t="s">
        <v>70</v>
      </c>
      <c r="B610" s="31" t="s">
        <v>72</v>
      </c>
      <c r="C610" s="31"/>
      <c r="D610" s="31"/>
      <c r="E610" s="31"/>
      <c r="F610" s="31" t="s">
        <v>72</v>
      </c>
      <c r="G610" s="41"/>
      <c r="H610" s="41"/>
      <c r="I610" s="40">
        <f t="shared" si="177"/>
        <v>0</v>
      </c>
    </row>
    <row r="611" spans="1:9" ht="21" x14ac:dyDescent="0.2">
      <c r="A611" s="20" t="s">
        <v>87</v>
      </c>
      <c r="B611" s="32" t="s">
        <v>66</v>
      </c>
      <c r="C611" s="32" t="s">
        <v>18</v>
      </c>
      <c r="D611" s="32"/>
      <c r="E611" s="32"/>
      <c r="F611" s="32"/>
      <c r="G611" s="43" t="str">
        <f t="shared" ref="G611:H616" si="181">G612</f>
        <v>5919,6</v>
      </c>
      <c r="H611" s="43">
        <f t="shared" si="181"/>
        <v>0</v>
      </c>
      <c r="I611" s="43">
        <f t="shared" si="177"/>
        <v>5919.6</v>
      </c>
    </row>
    <row r="612" spans="1:9" ht="14.25" customHeight="1" x14ac:dyDescent="0.2">
      <c r="A612" s="19" t="s">
        <v>187</v>
      </c>
      <c r="B612" s="31" t="s">
        <v>66</v>
      </c>
      <c r="C612" s="31" t="s">
        <v>18</v>
      </c>
      <c r="D612" s="31" t="s">
        <v>240</v>
      </c>
      <c r="E612" s="31"/>
      <c r="F612" s="31"/>
      <c r="G612" s="40" t="str">
        <f t="shared" si="181"/>
        <v>5919,6</v>
      </c>
      <c r="H612" s="40">
        <f t="shared" si="181"/>
        <v>0</v>
      </c>
      <c r="I612" s="40">
        <f t="shared" si="177"/>
        <v>5919.6</v>
      </c>
    </row>
    <row r="613" spans="1:9" ht="31.5" x14ac:dyDescent="0.2">
      <c r="A613" s="19" t="s">
        <v>138</v>
      </c>
      <c r="B613" s="31" t="s">
        <v>66</v>
      </c>
      <c r="C613" s="31" t="s">
        <v>18</v>
      </c>
      <c r="D613" s="31" t="s">
        <v>242</v>
      </c>
      <c r="E613" s="31"/>
      <c r="F613" s="31"/>
      <c r="G613" s="40" t="str">
        <f t="shared" si="181"/>
        <v>5919,6</v>
      </c>
      <c r="H613" s="40">
        <f t="shared" si="181"/>
        <v>0</v>
      </c>
      <c r="I613" s="40">
        <f t="shared" si="177"/>
        <v>5919.6</v>
      </c>
    </row>
    <row r="614" spans="1:9" x14ac:dyDescent="0.2">
      <c r="A614" s="19" t="s">
        <v>39</v>
      </c>
      <c r="B614" s="31" t="s">
        <v>66</v>
      </c>
      <c r="C614" s="31" t="s">
        <v>18</v>
      </c>
      <c r="D614" s="31" t="s">
        <v>242</v>
      </c>
      <c r="E614" s="31" t="s">
        <v>112</v>
      </c>
      <c r="F614" s="31"/>
      <c r="G614" s="40" t="str">
        <f t="shared" si="181"/>
        <v>5919,6</v>
      </c>
      <c r="H614" s="40">
        <f t="shared" si="181"/>
        <v>0</v>
      </c>
      <c r="I614" s="40">
        <f t="shared" si="177"/>
        <v>5919.6</v>
      </c>
    </row>
    <row r="615" spans="1:9" x14ac:dyDescent="0.2">
      <c r="A615" s="19" t="s">
        <v>64</v>
      </c>
      <c r="B615" s="31" t="s">
        <v>66</v>
      </c>
      <c r="C615" s="31" t="s">
        <v>18</v>
      </c>
      <c r="D615" s="31" t="s">
        <v>242</v>
      </c>
      <c r="E615" s="31" t="s">
        <v>5</v>
      </c>
      <c r="F615" s="31"/>
      <c r="G615" s="40" t="str">
        <f t="shared" si="181"/>
        <v>5919,6</v>
      </c>
      <c r="H615" s="40">
        <f t="shared" si="181"/>
        <v>0</v>
      </c>
      <c r="I615" s="40">
        <f t="shared" si="177"/>
        <v>5919.6</v>
      </c>
    </row>
    <row r="616" spans="1:9" x14ac:dyDescent="0.2">
      <c r="A616" s="19" t="s">
        <v>6</v>
      </c>
      <c r="B616" s="31" t="s">
        <v>66</v>
      </c>
      <c r="C616" s="31" t="s">
        <v>18</v>
      </c>
      <c r="D616" s="31" t="s">
        <v>242</v>
      </c>
      <c r="E616" s="31" t="s">
        <v>86</v>
      </c>
      <c r="F616" s="31"/>
      <c r="G616" s="40" t="str">
        <f t="shared" si="181"/>
        <v>5919,6</v>
      </c>
      <c r="H616" s="40">
        <f t="shared" si="181"/>
        <v>0</v>
      </c>
      <c r="I616" s="40">
        <f t="shared" si="177"/>
        <v>5919.6</v>
      </c>
    </row>
    <row r="617" spans="1:9" x14ac:dyDescent="0.2">
      <c r="A617" s="19" t="s">
        <v>69</v>
      </c>
      <c r="B617" s="31" t="s">
        <v>66</v>
      </c>
      <c r="C617" s="31" t="s">
        <v>18</v>
      </c>
      <c r="D617" s="31" t="s">
        <v>242</v>
      </c>
      <c r="E617" s="31" t="s">
        <v>86</v>
      </c>
      <c r="F617" s="31" t="s">
        <v>73</v>
      </c>
      <c r="G617" s="41" t="s">
        <v>331</v>
      </c>
      <c r="H617" s="41"/>
      <c r="I617" s="40">
        <f t="shared" si="177"/>
        <v>5919.6</v>
      </c>
    </row>
    <row r="618" spans="1:9" x14ac:dyDescent="0.2">
      <c r="A618" s="20" t="s">
        <v>65</v>
      </c>
      <c r="B618" s="32" t="s">
        <v>66</v>
      </c>
      <c r="C618" s="32" t="s">
        <v>34</v>
      </c>
      <c r="D618" s="37"/>
      <c r="E618" s="32"/>
      <c r="F618" s="32"/>
      <c r="G618" s="43">
        <f t="shared" ref="G618:H623" si="182">G619</f>
        <v>5722</v>
      </c>
      <c r="H618" s="43">
        <f t="shared" si="182"/>
        <v>3095.8</v>
      </c>
      <c r="I618" s="43">
        <f t="shared" si="177"/>
        <v>8817.7999999999993</v>
      </c>
    </row>
    <row r="619" spans="1:9" ht="9.75" customHeight="1" x14ac:dyDescent="0.2">
      <c r="A619" s="19" t="s">
        <v>187</v>
      </c>
      <c r="B619" s="31" t="s">
        <v>66</v>
      </c>
      <c r="C619" s="31" t="s">
        <v>34</v>
      </c>
      <c r="D619" s="31" t="s">
        <v>240</v>
      </c>
      <c r="E619" s="31"/>
      <c r="F619" s="31"/>
      <c r="G619" s="40">
        <f>G620</f>
        <v>5722</v>
      </c>
      <c r="H619" s="40">
        <f t="shared" si="182"/>
        <v>3095.8</v>
      </c>
      <c r="I619" s="40">
        <f t="shared" si="177"/>
        <v>8817.7999999999993</v>
      </c>
    </row>
    <row r="620" spans="1:9" ht="31.5" x14ac:dyDescent="0.2">
      <c r="A620" s="19" t="s">
        <v>137</v>
      </c>
      <c r="B620" s="31" t="s">
        <v>66</v>
      </c>
      <c r="C620" s="31" t="s">
        <v>34</v>
      </c>
      <c r="D620" s="31" t="s">
        <v>241</v>
      </c>
      <c r="E620" s="31"/>
      <c r="F620" s="31"/>
      <c r="G620" s="40">
        <f>G621</f>
        <v>5722</v>
      </c>
      <c r="H620" s="40">
        <f t="shared" si="182"/>
        <v>3095.8</v>
      </c>
      <c r="I620" s="40">
        <f t="shared" si="177"/>
        <v>8817.7999999999993</v>
      </c>
    </row>
    <row r="621" spans="1:9" x14ac:dyDescent="0.2">
      <c r="A621" s="19" t="s">
        <v>39</v>
      </c>
      <c r="B621" s="31" t="s">
        <v>66</v>
      </c>
      <c r="C621" s="31" t="s">
        <v>34</v>
      </c>
      <c r="D621" s="31" t="s">
        <v>241</v>
      </c>
      <c r="E621" s="31" t="s">
        <v>112</v>
      </c>
      <c r="F621" s="31"/>
      <c r="G621" s="40">
        <f t="shared" si="182"/>
        <v>5722</v>
      </c>
      <c r="H621" s="40">
        <f t="shared" si="182"/>
        <v>3095.8</v>
      </c>
      <c r="I621" s="40">
        <f t="shared" si="177"/>
        <v>8817.7999999999993</v>
      </c>
    </row>
    <row r="622" spans="1:9" x14ac:dyDescent="0.2">
      <c r="A622" s="19" t="s">
        <v>64</v>
      </c>
      <c r="B622" s="31" t="s">
        <v>66</v>
      </c>
      <c r="C622" s="31" t="s">
        <v>34</v>
      </c>
      <c r="D622" s="31" t="s">
        <v>241</v>
      </c>
      <c r="E622" s="31" t="s">
        <v>5</v>
      </c>
      <c r="F622" s="31"/>
      <c r="G622" s="40">
        <f t="shared" si="182"/>
        <v>5722</v>
      </c>
      <c r="H622" s="40">
        <f t="shared" si="182"/>
        <v>3095.8</v>
      </c>
      <c r="I622" s="40">
        <f t="shared" si="177"/>
        <v>8817.7999999999993</v>
      </c>
    </row>
    <row r="623" spans="1:9" x14ac:dyDescent="0.2">
      <c r="A623" s="19" t="s">
        <v>7</v>
      </c>
      <c r="B623" s="31" t="s">
        <v>66</v>
      </c>
      <c r="C623" s="31" t="s">
        <v>34</v>
      </c>
      <c r="D623" s="31" t="s">
        <v>241</v>
      </c>
      <c r="E623" s="31" t="s">
        <v>85</v>
      </c>
      <c r="F623" s="31"/>
      <c r="G623" s="40">
        <f t="shared" si="182"/>
        <v>5722</v>
      </c>
      <c r="H623" s="40">
        <f t="shared" si="182"/>
        <v>3095.8</v>
      </c>
      <c r="I623" s="40">
        <f t="shared" si="177"/>
        <v>8817.7999999999993</v>
      </c>
    </row>
    <row r="624" spans="1:9" x14ac:dyDescent="0.2">
      <c r="A624" s="19" t="s">
        <v>68</v>
      </c>
      <c r="B624" s="31" t="s">
        <v>66</v>
      </c>
      <c r="C624" s="31" t="s">
        <v>34</v>
      </c>
      <c r="D624" s="31" t="s">
        <v>241</v>
      </c>
      <c r="E624" s="31" t="s">
        <v>85</v>
      </c>
      <c r="F624" s="31" t="s">
        <v>71</v>
      </c>
      <c r="G624" s="40">
        <v>5722</v>
      </c>
      <c r="H624" s="99">
        <v>3095.8</v>
      </c>
      <c r="I624" s="40">
        <f t="shared" si="177"/>
        <v>8817.7999999999993</v>
      </c>
    </row>
    <row r="625" spans="1:9" x14ac:dyDescent="0.2">
      <c r="A625" s="20" t="s">
        <v>40</v>
      </c>
      <c r="B625" s="32" t="s">
        <v>41</v>
      </c>
      <c r="C625" s="32" t="s">
        <v>41</v>
      </c>
      <c r="D625" s="32"/>
      <c r="E625" s="32"/>
      <c r="F625" s="32"/>
      <c r="G625" s="43">
        <f t="shared" ref="G625:I626" si="183">G607+G591+G513+G460+G312+G199+G257+G9+G179+G189</f>
        <v>509321.4</v>
      </c>
      <c r="H625" s="43">
        <f t="shared" si="183"/>
        <v>8196.9</v>
      </c>
      <c r="I625" s="75">
        <f t="shared" si="183"/>
        <v>517518.29999999993</v>
      </c>
    </row>
    <row r="626" spans="1:9" x14ac:dyDescent="0.2">
      <c r="A626" s="21" t="s">
        <v>68</v>
      </c>
      <c r="B626" s="21">
        <v>1</v>
      </c>
      <c r="C626" s="21"/>
      <c r="D626" s="21"/>
      <c r="E626" s="21"/>
      <c r="F626" s="21">
        <v>1</v>
      </c>
      <c r="G626" s="40">
        <f t="shared" si="183"/>
        <v>241683</v>
      </c>
      <c r="H626" s="40">
        <f t="shared" si="183"/>
        <v>6826.4999999999991</v>
      </c>
      <c r="I626" s="52">
        <f t="shared" si="183"/>
        <v>248509.5</v>
      </c>
    </row>
    <row r="627" spans="1:9" x14ac:dyDescent="0.2">
      <c r="A627" s="21" t="s">
        <v>69</v>
      </c>
      <c r="B627" s="21">
        <v>2</v>
      </c>
      <c r="C627" s="21"/>
      <c r="D627" s="21"/>
      <c r="E627" s="21"/>
      <c r="F627" s="21">
        <v>2</v>
      </c>
      <c r="G627" s="40">
        <f t="shared" ref="G627:I628" si="184">G609+G593+G515+G462+G314+G201+G259+G11+G181</f>
        <v>265853.60000000003</v>
      </c>
      <c r="H627" s="40">
        <f t="shared" si="184"/>
        <v>1370.4</v>
      </c>
      <c r="I627" s="52">
        <f t="shared" si="184"/>
        <v>267224</v>
      </c>
    </row>
    <row r="628" spans="1:9" x14ac:dyDescent="0.2">
      <c r="A628" s="21" t="s">
        <v>70</v>
      </c>
      <c r="B628" s="21">
        <v>3</v>
      </c>
      <c r="C628" s="21"/>
      <c r="D628" s="21"/>
      <c r="E628" s="21"/>
      <c r="F628" s="21">
        <v>3</v>
      </c>
      <c r="G628" s="40">
        <f t="shared" si="184"/>
        <v>1784.8</v>
      </c>
      <c r="H628" s="40">
        <f t="shared" si="184"/>
        <v>0</v>
      </c>
      <c r="I628" s="52">
        <f t="shared" si="184"/>
        <v>1784.8</v>
      </c>
    </row>
    <row r="629" spans="1:9" x14ac:dyDescent="0.2">
      <c r="A629" s="38"/>
      <c r="B629" s="38"/>
      <c r="C629" s="38"/>
      <c r="D629" s="38"/>
      <c r="E629" s="38"/>
      <c r="F629" s="38"/>
      <c r="G629" s="42"/>
    </row>
    <row r="630" spans="1:9" x14ac:dyDescent="0.2">
      <c r="A630" s="38"/>
      <c r="B630" s="38"/>
      <c r="C630" s="38"/>
      <c r="D630" s="38"/>
      <c r="E630" s="38"/>
      <c r="F630" s="38"/>
      <c r="G630" s="53"/>
      <c r="I630" s="84"/>
    </row>
    <row r="631" spans="1:9" x14ac:dyDescent="0.2">
      <c r="A631" s="38"/>
      <c r="B631" s="38"/>
      <c r="C631" s="38"/>
      <c r="D631" s="38"/>
      <c r="E631" s="38"/>
      <c r="F631" s="38"/>
      <c r="G631" s="42"/>
    </row>
    <row r="632" spans="1:9" x14ac:dyDescent="0.2">
      <c r="A632" s="38"/>
      <c r="B632" s="38"/>
      <c r="C632" s="38"/>
      <c r="D632" s="38"/>
      <c r="E632" s="38"/>
      <c r="F632" s="38"/>
      <c r="G632" s="42"/>
    </row>
    <row r="633" spans="1:9" x14ac:dyDescent="0.2">
      <c r="A633" s="38"/>
      <c r="B633" s="38"/>
      <c r="C633" s="38"/>
      <c r="D633" s="38"/>
      <c r="E633" s="38"/>
      <c r="F633" s="38"/>
      <c r="G633" s="42"/>
    </row>
    <row r="634" spans="1:9" x14ac:dyDescent="0.2">
      <c r="A634" s="38"/>
      <c r="B634" s="38"/>
      <c r="C634" s="38"/>
      <c r="D634" s="38"/>
      <c r="E634" s="38"/>
      <c r="F634" s="38"/>
      <c r="G634" s="42"/>
    </row>
    <row r="635" spans="1:9" x14ac:dyDescent="0.2">
      <c r="A635" s="38"/>
      <c r="B635" s="38"/>
      <c r="C635" s="38"/>
      <c r="D635" s="38"/>
      <c r="E635" s="38"/>
      <c r="F635" s="38"/>
      <c r="G635" s="42"/>
    </row>
    <row r="636" spans="1:9" x14ac:dyDescent="0.2">
      <c r="A636" s="38"/>
      <c r="B636" s="38"/>
      <c r="C636" s="38"/>
      <c r="D636" s="38"/>
      <c r="E636" s="38"/>
      <c r="F636" s="38"/>
      <c r="G636" s="42"/>
    </row>
    <row r="637" spans="1:9" x14ac:dyDescent="0.2">
      <c r="A637" s="38"/>
      <c r="B637" s="38"/>
      <c r="C637" s="38"/>
      <c r="D637" s="38"/>
      <c r="E637" s="38"/>
      <c r="F637" s="38"/>
      <c r="G637" s="42"/>
    </row>
    <row r="638" spans="1:9" x14ac:dyDescent="0.2">
      <c r="A638" s="38"/>
      <c r="B638" s="38"/>
      <c r="C638" s="38"/>
      <c r="D638" s="38"/>
      <c r="E638" s="38"/>
      <c r="F638" s="38"/>
      <c r="G638" s="42"/>
    </row>
    <row r="639" spans="1:9" x14ac:dyDescent="0.2">
      <c r="A639" s="38"/>
      <c r="B639" s="38"/>
      <c r="C639" s="38"/>
      <c r="D639" s="38"/>
      <c r="E639" s="38"/>
      <c r="F639" s="38"/>
      <c r="G639" s="42"/>
    </row>
    <row r="640" spans="1:9" x14ac:dyDescent="0.2">
      <c r="A640" s="38"/>
      <c r="B640" s="38"/>
      <c r="C640" s="38"/>
      <c r="D640" s="38"/>
      <c r="E640" s="38"/>
      <c r="F640" s="38"/>
      <c r="G640" s="42"/>
    </row>
    <row r="641" spans="1:7" x14ac:dyDescent="0.2">
      <c r="A641" s="38"/>
      <c r="B641" s="38"/>
      <c r="C641" s="38"/>
      <c r="D641" s="38"/>
      <c r="E641" s="38"/>
      <c r="F641" s="38"/>
      <c r="G641" s="42"/>
    </row>
    <row r="642" spans="1:7" x14ac:dyDescent="0.2">
      <c r="A642" s="38"/>
      <c r="B642" s="38"/>
      <c r="C642" s="38"/>
      <c r="D642" s="38"/>
      <c r="E642" s="38"/>
      <c r="F642" s="38"/>
      <c r="G642" s="42"/>
    </row>
    <row r="643" spans="1:7" x14ac:dyDescent="0.2">
      <c r="A643" s="38"/>
      <c r="B643" s="38"/>
      <c r="C643" s="38"/>
      <c r="D643" s="38"/>
      <c r="E643" s="38"/>
      <c r="F643" s="38"/>
      <c r="G643" s="42"/>
    </row>
    <row r="644" spans="1:7" x14ac:dyDescent="0.2">
      <c r="A644" s="38"/>
      <c r="B644" s="38"/>
      <c r="C644" s="38"/>
      <c r="D644" s="38"/>
      <c r="E644" s="38"/>
      <c r="F644" s="38"/>
      <c r="G644" s="42"/>
    </row>
    <row r="645" spans="1:7" x14ac:dyDescent="0.2">
      <c r="A645" s="38"/>
      <c r="B645" s="38"/>
      <c r="C645" s="38"/>
      <c r="D645" s="38"/>
      <c r="E645" s="38"/>
      <c r="F645" s="38"/>
      <c r="G645" s="42"/>
    </row>
    <row r="646" spans="1:7" x14ac:dyDescent="0.2">
      <c r="A646" s="38"/>
      <c r="B646" s="38"/>
      <c r="C646" s="38"/>
      <c r="D646" s="38"/>
      <c r="E646" s="38"/>
      <c r="F646" s="38"/>
      <c r="G646" s="42"/>
    </row>
    <row r="647" spans="1:7" x14ac:dyDescent="0.2">
      <c r="A647" s="38"/>
      <c r="B647" s="38"/>
      <c r="C647" s="38"/>
      <c r="D647" s="38"/>
      <c r="E647" s="38"/>
      <c r="F647" s="38"/>
      <c r="G647" s="42"/>
    </row>
    <row r="648" spans="1:7" x14ac:dyDescent="0.2">
      <c r="A648" s="38"/>
      <c r="B648" s="38"/>
      <c r="C648" s="38"/>
      <c r="D648" s="38"/>
      <c r="E648" s="38"/>
      <c r="F648" s="38"/>
      <c r="G648" s="42"/>
    </row>
    <row r="649" spans="1:7" x14ac:dyDescent="0.2">
      <c r="A649" s="38"/>
      <c r="B649" s="38"/>
      <c r="C649" s="38"/>
      <c r="D649" s="38"/>
      <c r="E649" s="38"/>
      <c r="F649" s="38"/>
      <c r="G649" s="42"/>
    </row>
    <row r="650" spans="1:7" x14ac:dyDescent="0.2">
      <c r="A650" s="38"/>
      <c r="B650" s="38"/>
      <c r="C650" s="38"/>
      <c r="D650" s="38"/>
      <c r="E650" s="38"/>
      <c r="F650" s="38"/>
      <c r="G650" s="42"/>
    </row>
    <row r="651" spans="1:7" x14ac:dyDescent="0.2">
      <c r="A651" s="38"/>
      <c r="B651" s="38"/>
      <c r="C651" s="38"/>
      <c r="D651" s="38"/>
      <c r="E651" s="38"/>
      <c r="F651" s="38"/>
      <c r="G651" s="42"/>
    </row>
    <row r="652" spans="1:7" x14ac:dyDescent="0.2">
      <c r="A652" s="38"/>
      <c r="B652" s="38"/>
      <c r="C652" s="38"/>
      <c r="D652" s="38"/>
      <c r="E652" s="38"/>
      <c r="F652" s="38"/>
      <c r="G652" s="42"/>
    </row>
    <row r="653" spans="1:7" x14ac:dyDescent="0.2">
      <c r="A653" s="38"/>
      <c r="B653" s="38"/>
      <c r="C653" s="38"/>
      <c r="D653" s="38"/>
      <c r="E653" s="38"/>
      <c r="F653" s="38"/>
      <c r="G653" s="42"/>
    </row>
    <row r="654" spans="1:7" x14ac:dyDescent="0.2">
      <c r="A654" s="38"/>
      <c r="B654" s="38"/>
      <c r="C654" s="38"/>
      <c r="D654" s="38"/>
      <c r="E654" s="38"/>
      <c r="F654" s="38"/>
      <c r="G654" s="42"/>
    </row>
    <row r="655" spans="1:7" x14ac:dyDescent="0.2">
      <c r="A655" s="38"/>
      <c r="B655" s="38"/>
      <c r="C655" s="38"/>
      <c r="D655" s="38"/>
      <c r="E655" s="38"/>
      <c r="F655" s="38"/>
      <c r="G655" s="42"/>
    </row>
    <row r="656" spans="1:7" x14ac:dyDescent="0.2">
      <c r="A656" s="38"/>
      <c r="B656" s="38"/>
      <c r="C656" s="38"/>
      <c r="D656" s="38"/>
      <c r="E656" s="38"/>
      <c r="F656" s="38"/>
      <c r="G656" s="42"/>
    </row>
    <row r="657" spans="1:7" x14ac:dyDescent="0.2">
      <c r="A657" s="38"/>
      <c r="B657" s="38"/>
      <c r="C657" s="38"/>
      <c r="D657" s="38"/>
      <c r="E657" s="38"/>
      <c r="F657" s="38"/>
      <c r="G657" s="42"/>
    </row>
    <row r="658" spans="1:7" x14ac:dyDescent="0.2">
      <c r="A658" s="38"/>
      <c r="B658" s="38"/>
      <c r="C658" s="38"/>
      <c r="D658" s="38"/>
      <c r="E658" s="38"/>
      <c r="F658" s="38"/>
      <c r="G658" s="42"/>
    </row>
    <row r="659" spans="1:7" x14ac:dyDescent="0.2">
      <c r="A659" s="38"/>
      <c r="B659" s="38"/>
      <c r="C659" s="38"/>
      <c r="D659" s="38"/>
      <c r="E659" s="38"/>
      <c r="F659" s="38"/>
      <c r="G659" s="42"/>
    </row>
    <row r="660" spans="1:7" x14ac:dyDescent="0.2">
      <c r="A660" s="38"/>
      <c r="B660" s="38"/>
      <c r="C660" s="38"/>
      <c r="D660" s="38"/>
      <c r="E660" s="38"/>
      <c r="F660" s="38"/>
      <c r="G660" s="42"/>
    </row>
    <row r="661" spans="1:7" x14ac:dyDescent="0.2">
      <c r="A661" s="38"/>
      <c r="B661" s="38"/>
      <c r="C661" s="38"/>
      <c r="D661" s="38"/>
      <c r="E661" s="38"/>
      <c r="F661" s="38"/>
      <c r="G661" s="42"/>
    </row>
    <row r="662" spans="1:7" x14ac:dyDescent="0.2">
      <c r="A662" s="38"/>
      <c r="B662" s="38"/>
      <c r="C662" s="38"/>
      <c r="D662" s="38"/>
      <c r="E662" s="38"/>
      <c r="F662" s="38"/>
      <c r="G662" s="42"/>
    </row>
    <row r="663" spans="1:7" x14ac:dyDescent="0.2">
      <c r="A663" s="38"/>
      <c r="B663" s="38"/>
      <c r="C663" s="38"/>
      <c r="D663" s="38"/>
      <c r="E663" s="38"/>
      <c r="F663" s="38"/>
      <c r="G663" s="42"/>
    </row>
    <row r="664" spans="1:7" x14ac:dyDescent="0.2">
      <c r="A664" s="38"/>
      <c r="B664" s="38"/>
      <c r="C664" s="38"/>
      <c r="D664" s="38"/>
      <c r="E664" s="38"/>
      <c r="F664" s="38"/>
      <c r="G664" s="42"/>
    </row>
    <row r="665" spans="1:7" x14ac:dyDescent="0.2">
      <c r="A665" s="38"/>
      <c r="B665" s="38"/>
      <c r="C665" s="38"/>
      <c r="D665" s="38"/>
      <c r="E665" s="38"/>
      <c r="F665" s="38"/>
      <c r="G665" s="42"/>
    </row>
    <row r="666" spans="1:7" x14ac:dyDescent="0.2">
      <c r="A666" s="38"/>
      <c r="B666" s="38"/>
      <c r="C666" s="38"/>
      <c r="D666" s="38"/>
      <c r="E666" s="38"/>
      <c r="F666" s="38"/>
      <c r="G666" s="42"/>
    </row>
    <row r="667" spans="1:7" x14ac:dyDescent="0.2">
      <c r="A667" s="38"/>
      <c r="B667" s="38"/>
      <c r="C667" s="38"/>
      <c r="D667" s="38"/>
      <c r="E667" s="38"/>
      <c r="F667" s="38"/>
      <c r="G667" s="42"/>
    </row>
    <row r="668" spans="1:7" x14ac:dyDescent="0.2">
      <c r="A668" s="38"/>
      <c r="B668" s="38"/>
      <c r="C668" s="38"/>
      <c r="D668" s="38"/>
      <c r="E668" s="38"/>
      <c r="F668" s="38"/>
      <c r="G668" s="42"/>
    </row>
    <row r="669" spans="1:7" x14ac:dyDescent="0.2">
      <c r="A669" s="38"/>
      <c r="B669" s="38"/>
      <c r="C669" s="38"/>
      <c r="D669" s="38"/>
      <c r="E669" s="38"/>
      <c r="F669" s="38"/>
      <c r="G669" s="42"/>
    </row>
    <row r="670" spans="1:7" x14ac:dyDescent="0.2">
      <c r="A670" s="38"/>
      <c r="B670" s="38"/>
      <c r="C670" s="38"/>
      <c r="D670" s="38"/>
      <c r="E670" s="38"/>
      <c r="F670" s="38"/>
      <c r="G670" s="42"/>
    </row>
    <row r="671" spans="1:7" x14ac:dyDescent="0.2">
      <c r="A671" s="38"/>
      <c r="B671" s="38"/>
      <c r="C671" s="38"/>
      <c r="D671" s="38"/>
      <c r="E671" s="38"/>
      <c r="F671" s="38"/>
      <c r="G671" s="42"/>
    </row>
    <row r="672" spans="1:7" x14ac:dyDescent="0.2">
      <c r="A672" s="38"/>
      <c r="B672" s="38"/>
      <c r="C672" s="38"/>
      <c r="D672" s="38"/>
      <c r="E672" s="38"/>
      <c r="F672" s="38"/>
      <c r="G672" s="42"/>
    </row>
    <row r="673" spans="1:7" x14ac:dyDescent="0.2">
      <c r="A673" s="38"/>
      <c r="B673" s="38"/>
      <c r="C673" s="38"/>
      <c r="D673" s="38"/>
      <c r="E673" s="38"/>
      <c r="F673" s="38"/>
      <c r="G673" s="42"/>
    </row>
    <row r="674" spans="1:7" x14ac:dyDescent="0.2">
      <c r="A674" s="38"/>
      <c r="B674" s="38"/>
      <c r="C674" s="38"/>
      <c r="D674" s="38"/>
      <c r="E674" s="38"/>
      <c r="F674" s="38"/>
      <c r="G674" s="42"/>
    </row>
    <row r="675" spans="1:7" x14ac:dyDescent="0.2">
      <c r="A675" s="38"/>
      <c r="B675" s="38"/>
      <c r="C675" s="38"/>
      <c r="D675" s="38"/>
      <c r="E675" s="38"/>
      <c r="F675" s="38"/>
      <c r="G675" s="42"/>
    </row>
    <row r="676" spans="1:7" x14ac:dyDescent="0.2">
      <c r="A676" s="38"/>
      <c r="B676" s="38"/>
      <c r="C676" s="38"/>
      <c r="D676" s="38"/>
      <c r="E676" s="38"/>
      <c r="F676" s="38"/>
      <c r="G676" s="42"/>
    </row>
    <row r="677" spans="1:7" x14ac:dyDescent="0.2">
      <c r="A677" s="38"/>
      <c r="B677" s="38"/>
      <c r="C677" s="38"/>
      <c r="D677" s="38"/>
      <c r="E677" s="38"/>
      <c r="F677" s="38"/>
      <c r="G677" s="42"/>
    </row>
    <row r="678" spans="1:7" x14ac:dyDescent="0.2">
      <c r="A678" s="38"/>
      <c r="B678" s="38"/>
      <c r="C678" s="38"/>
      <c r="D678" s="38"/>
      <c r="E678" s="38"/>
      <c r="F678" s="38"/>
      <c r="G678" s="42"/>
    </row>
    <row r="679" spans="1:7" x14ac:dyDescent="0.2">
      <c r="A679" s="38"/>
      <c r="B679" s="38"/>
      <c r="C679" s="38"/>
      <c r="D679" s="38"/>
      <c r="E679" s="38"/>
      <c r="F679" s="38"/>
      <c r="G679" s="42"/>
    </row>
    <row r="680" spans="1:7" x14ac:dyDescent="0.2">
      <c r="A680" s="38"/>
      <c r="B680" s="38"/>
      <c r="C680" s="38"/>
      <c r="D680" s="38"/>
      <c r="E680" s="38"/>
      <c r="F680" s="38"/>
      <c r="G680" s="42"/>
    </row>
    <row r="681" spans="1:7" x14ac:dyDescent="0.2">
      <c r="A681" s="38"/>
      <c r="B681" s="38"/>
      <c r="C681" s="38"/>
      <c r="D681" s="38"/>
      <c r="E681" s="38"/>
      <c r="F681" s="38"/>
      <c r="G681" s="42"/>
    </row>
    <row r="682" spans="1:7" x14ac:dyDescent="0.2">
      <c r="A682" s="38"/>
      <c r="B682" s="38"/>
      <c r="C682" s="38"/>
      <c r="D682" s="38"/>
      <c r="E682" s="38"/>
      <c r="F682" s="38"/>
      <c r="G682" s="42"/>
    </row>
    <row r="683" spans="1:7" x14ac:dyDescent="0.2">
      <c r="A683" s="38"/>
      <c r="B683" s="38"/>
      <c r="C683" s="38"/>
      <c r="D683" s="38"/>
      <c r="E683" s="38"/>
      <c r="F683" s="38"/>
      <c r="G683" s="42"/>
    </row>
    <row r="684" spans="1:7" x14ac:dyDescent="0.2">
      <c r="A684" s="38"/>
      <c r="B684" s="38"/>
      <c r="C684" s="38"/>
      <c r="D684" s="38"/>
      <c r="E684" s="38"/>
      <c r="F684" s="38"/>
      <c r="G684" s="42"/>
    </row>
    <row r="685" spans="1:7" x14ac:dyDescent="0.2">
      <c r="A685" s="38"/>
      <c r="B685" s="38"/>
      <c r="C685" s="38"/>
      <c r="D685" s="38"/>
      <c r="E685" s="38"/>
      <c r="F685" s="38"/>
      <c r="G685" s="42"/>
    </row>
    <row r="686" spans="1:7" x14ac:dyDescent="0.2">
      <c r="A686" s="38"/>
      <c r="B686" s="38"/>
      <c r="C686" s="38"/>
      <c r="D686" s="38"/>
      <c r="E686" s="38"/>
      <c r="F686" s="38"/>
      <c r="G686" s="42"/>
    </row>
    <row r="687" spans="1:7" x14ac:dyDescent="0.2">
      <c r="A687" s="38"/>
      <c r="B687" s="38"/>
      <c r="C687" s="38"/>
      <c r="D687" s="38"/>
      <c r="E687" s="38"/>
      <c r="F687" s="38"/>
      <c r="G687" s="42"/>
    </row>
    <row r="688" spans="1:7" x14ac:dyDescent="0.2">
      <c r="A688" s="38"/>
      <c r="B688" s="38"/>
      <c r="C688" s="38"/>
      <c r="D688" s="38"/>
      <c r="E688" s="38"/>
      <c r="F688" s="38"/>
      <c r="G688" s="42"/>
    </row>
    <row r="689" spans="1:7" x14ac:dyDescent="0.2">
      <c r="A689" s="38"/>
      <c r="B689" s="38"/>
      <c r="C689" s="38"/>
      <c r="D689" s="38"/>
      <c r="E689" s="38"/>
      <c r="F689" s="38"/>
      <c r="G689" s="42"/>
    </row>
    <row r="690" spans="1:7" x14ac:dyDescent="0.2">
      <c r="A690" s="38"/>
      <c r="B690" s="38"/>
      <c r="C690" s="38"/>
      <c r="D690" s="38"/>
      <c r="E690" s="38"/>
      <c r="F690" s="38"/>
      <c r="G690" s="42"/>
    </row>
    <row r="691" spans="1:7" x14ac:dyDescent="0.2">
      <c r="A691" s="38"/>
      <c r="B691" s="38"/>
      <c r="C691" s="38"/>
      <c r="D691" s="38"/>
      <c r="E691" s="38"/>
      <c r="F691" s="38"/>
      <c r="G691" s="42"/>
    </row>
    <row r="692" spans="1:7" x14ac:dyDescent="0.2">
      <c r="A692" s="38"/>
      <c r="B692" s="38"/>
      <c r="C692" s="38"/>
      <c r="D692" s="38"/>
      <c r="E692" s="38"/>
      <c r="F692" s="38"/>
      <c r="G692" s="42"/>
    </row>
    <row r="693" spans="1:7" x14ac:dyDescent="0.2">
      <c r="A693" s="38"/>
      <c r="B693" s="38"/>
      <c r="C693" s="38"/>
      <c r="D693" s="38"/>
      <c r="E693" s="38"/>
      <c r="F693" s="38"/>
      <c r="G693" s="42"/>
    </row>
    <row r="694" spans="1:7" x14ac:dyDescent="0.2">
      <c r="A694" s="38"/>
      <c r="B694" s="38"/>
      <c r="C694" s="38"/>
      <c r="D694" s="38"/>
      <c r="E694" s="38"/>
      <c r="F694" s="38"/>
      <c r="G694" s="42"/>
    </row>
    <row r="695" spans="1:7" x14ac:dyDescent="0.2">
      <c r="A695" s="38"/>
      <c r="B695" s="38"/>
      <c r="C695" s="38"/>
      <c r="D695" s="38"/>
      <c r="E695" s="38"/>
      <c r="F695" s="38"/>
      <c r="G695" s="42"/>
    </row>
    <row r="696" spans="1:7" x14ac:dyDescent="0.2">
      <c r="A696" s="38"/>
      <c r="B696" s="38"/>
      <c r="C696" s="38"/>
      <c r="D696" s="38"/>
      <c r="E696" s="38"/>
      <c r="F696" s="38"/>
      <c r="G696" s="42"/>
    </row>
    <row r="697" spans="1:7" x14ac:dyDescent="0.2">
      <c r="A697" s="38"/>
      <c r="B697" s="38"/>
      <c r="C697" s="38"/>
      <c r="D697" s="38"/>
      <c r="E697" s="38"/>
      <c r="F697" s="38"/>
      <c r="G697" s="42"/>
    </row>
    <row r="698" spans="1:7" x14ac:dyDescent="0.2">
      <c r="A698" s="38"/>
      <c r="B698" s="38"/>
      <c r="C698" s="38"/>
      <c r="D698" s="38"/>
      <c r="E698" s="38"/>
      <c r="F698" s="38"/>
      <c r="G698" s="42"/>
    </row>
    <row r="699" spans="1:7" x14ac:dyDescent="0.2">
      <c r="A699" s="38"/>
      <c r="B699" s="38"/>
      <c r="C699" s="38"/>
      <c r="D699" s="38"/>
      <c r="E699" s="38"/>
      <c r="F699" s="38"/>
      <c r="G699" s="42"/>
    </row>
    <row r="700" spans="1:7" x14ac:dyDescent="0.2">
      <c r="A700" s="38"/>
      <c r="B700" s="38"/>
      <c r="C700" s="38"/>
      <c r="D700" s="38"/>
      <c r="E700" s="38"/>
      <c r="F700" s="38"/>
      <c r="G700" s="42"/>
    </row>
    <row r="701" spans="1:7" x14ac:dyDescent="0.2">
      <c r="A701" s="38"/>
      <c r="B701" s="38"/>
      <c r="C701" s="38"/>
      <c r="D701" s="38"/>
      <c r="E701" s="38"/>
      <c r="F701" s="38"/>
      <c r="G701" s="42"/>
    </row>
    <row r="702" spans="1:7" x14ac:dyDescent="0.2">
      <c r="A702" s="38"/>
      <c r="B702" s="38"/>
      <c r="C702" s="38"/>
      <c r="D702" s="38"/>
      <c r="E702" s="38"/>
      <c r="F702" s="38"/>
      <c r="G702" s="42"/>
    </row>
    <row r="703" spans="1:7" x14ac:dyDescent="0.2">
      <c r="A703" s="38"/>
      <c r="B703" s="38"/>
      <c r="C703" s="38"/>
      <c r="D703" s="38"/>
      <c r="E703" s="38"/>
      <c r="F703" s="38"/>
      <c r="G703" s="42"/>
    </row>
    <row r="704" spans="1:7" x14ac:dyDescent="0.2">
      <c r="A704" s="38"/>
      <c r="B704" s="38"/>
      <c r="C704" s="38"/>
      <c r="D704" s="38"/>
      <c r="E704" s="38"/>
      <c r="F704" s="38"/>
      <c r="G704" s="42"/>
    </row>
    <row r="705" spans="1:7" x14ac:dyDescent="0.2">
      <c r="A705" s="38"/>
      <c r="B705" s="38"/>
      <c r="C705" s="38"/>
      <c r="D705" s="38"/>
      <c r="E705" s="38"/>
      <c r="F705" s="38"/>
      <c r="G705" s="42"/>
    </row>
    <row r="706" spans="1:7" x14ac:dyDescent="0.2">
      <c r="A706" s="38"/>
      <c r="B706" s="38"/>
      <c r="C706" s="38"/>
      <c r="D706" s="38"/>
      <c r="E706" s="38"/>
      <c r="F706" s="38"/>
      <c r="G706" s="42"/>
    </row>
    <row r="707" spans="1:7" x14ac:dyDescent="0.2">
      <c r="A707" s="38"/>
      <c r="B707" s="38"/>
      <c r="C707" s="38"/>
      <c r="D707" s="38"/>
      <c r="E707" s="38"/>
      <c r="F707" s="38"/>
      <c r="G707" s="42"/>
    </row>
    <row r="708" spans="1:7" x14ac:dyDescent="0.2">
      <c r="A708" s="38"/>
      <c r="B708" s="38"/>
      <c r="C708" s="38"/>
      <c r="D708" s="38"/>
      <c r="E708" s="38"/>
      <c r="F708" s="38"/>
      <c r="G708" s="42"/>
    </row>
    <row r="709" spans="1:7" x14ac:dyDescent="0.2">
      <c r="A709" s="38"/>
      <c r="B709" s="38"/>
      <c r="C709" s="38"/>
      <c r="D709" s="38"/>
      <c r="E709" s="38"/>
      <c r="F709" s="38"/>
      <c r="G709" s="42"/>
    </row>
    <row r="710" spans="1:7" x14ac:dyDescent="0.2">
      <c r="A710" s="38"/>
      <c r="B710" s="38"/>
      <c r="C710" s="38"/>
      <c r="D710" s="38"/>
      <c r="E710" s="38"/>
      <c r="F710" s="38"/>
      <c r="G710" s="42"/>
    </row>
    <row r="711" spans="1:7" x14ac:dyDescent="0.2">
      <c r="A711" s="38"/>
      <c r="B711" s="38"/>
      <c r="C711" s="38"/>
      <c r="D711" s="38"/>
      <c r="E711" s="38"/>
      <c r="F711" s="38"/>
      <c r="G711" s="42"/>
    </row>
    <row r="712" spans="1:7" x14ac:dyDescent="0.2">
      <c r="A712" s="38"/>
      <c r="B712" s="38"/>
      <c r="C712" s="38"/>
      <c r="D712" s="38"/>
      <c r="E712" s="38"/>
      <c r="F712" s="38"/>
      <c r="G712" s="42"/>
    </row>
    <row r="713" spans="1:7" x14ac:dyDescent="0.2">
      <c r="A713" s="38"/>
      <c r="B713" s="38"/>
      <c r="C713" s="38"/>
      <c r="D713" s="38"/>
      <c r="E713" s="38"/>
      <c r="F713" s="38"/>
      <c r="G713" s="42"/>
    </row>
    <row r="714" spans="1:7" x14ac:dyDescent="0.2">
      <c r="A714" s="38"/>
      <c r="B714" s="38"/>
      <c r="C714" s="38"/>
      <c r="D714" s="38"/>
      <c r="E714" s="38"/>
      <c r="F714" s="38"/>
      <c r="G714" s="42"/>
    </row>
    <row r="715" spans="1:7" x14ac:dyDescent="0.2">
      <c r="A715" s="38"/>
      <c r="B715" s="38"/>
      <c r="C715" s="38"/>
      <c r="D715" s="38"/>
      <c r="E715" s="38"/>
      <c r="F715" s="38"/>
      <c r="G715" s="42"/>
    </row>
    <row r="716" spans="1:7" x14ac:dyDescent="0.2">
      <c r="A716" s="38"/>
      <c r="B716" s="38"/>
      <c r="C716" s="38"/>
      <c r="D716" s="38"/>
      <c r="E716" s="38"/>
      <c r="F716" s="38"/>
      <c r="G716" s="42"/>
    </row>
    <row r="717" spans="1:7" x14ac:dyDescent="0.2">
      <c r="A717" s="38"/>
      <c r="B717" s="38"/>
      <c r="C717" s="38"/>
      <c r="D717" s="38"/>
      <c r="E717" s="38"/>
      <c r="F717" s="38"/>
      <c r="G717" s="42"/>
    </row>
    <row r="718" spans="1:7" x14ac:dyDescent="0.2">
      <c r="A718" s="38"/>
      <c r="B718" s="38"/>
      <c r="C718" s="38"/>
      <c r="D718" s="38"/>
      <c r="E718" s="38"/>
      <c r="F718" s="38"/>
      <c r="G718" s="42"/>
    </row>
    <row r="719" spans="1:7" x14ac:dyDescent="0.2">
      <c r="A719" s="38"/>
      <c r="B719" s="38"/>
      <c r="C719" s="38"/>
      <c r="D719" s="38"/>
      <c r="E719" s="38"/>
      <c r="F719" s="38"/>
      <c r="G719" s="42"/>
    </row>
    <row r="720" spans="1:7" x14ac:dyDescent="0.2">
      <c r="A720" s="38"/>
      <c r="B720" s="38"/>
      <c r="C720" s="38"/>
      <c r="D720" s="38"/>
      <c r="E720" s="38"/>
      <c r="F720" s="38"/>
      <c r="G720" s="42"/>
    </row>
    <row r="721" spans="1:7" x14ac:dyDescent="0.2">
      <c r="A721" s="38"/>
      <c r="B721" s="38"/>
      <c r="C721" s="38"/>
      <c r="D721" s="38"/>
      <c r="E721" s="38"/>
      <c r="F721" s="38"/>
      <c r="G721" s="42"/>
    </row>
    <row r="722" spans="1:7" x14ac:dyDescent="0.2">
      <c r="A722" s="38"/>
      <c r="B722" s="38"/>
      <c r="C722" s="38"/>
      <c r="D722" s="38"/>
      <c r="E722" s="38"/>
      <c r="F722" s="38"/>
      <c r="G722" s="42"/>
    </row>
    <row r="723" spans="1:7" x14ac:dyDescent="0.2">
      <c r="A723" s="38"/>
      <c r="B723" s="38"/>
      <c r="C723" s="38"/>
      <c r="D723" s="38"/>
      <c r="E723" s="38"/>
      <c r="F723" s="38"/>
      <c r="G723" s="42"/>
    </row>
    <row r="724" spans="1:7" x14ac:dyDescent="0.2">
      <c r="A724" s="38"/>
      <c r="B724" s="38"/>
      <c r="C724" s="38"/>
      <c r="D724" s="38"/>
      <c r="E724" s="38"/>
      <c r="F724" s="38"/>
      <c r="G724" s="42"/>
    </row>
    <row r="725" spans="1:7" x14ac:dyDescent="0.2">
      <c r="A725" s="38"/>
      <c r="B725" s="38"/>
      <c r="C725" s="38"/>
      <c r="D725" s="38"/>
      <c r="E725" s="38"/>
      <c r="F725" s="38"/>
      <c r="G725" s="42"/>
    </row>
    <row r="726" spans="1:7" x14ac:dyDescent="0.2">
      <c r="A726" s="38"/>
      <c r="B726" s="38"/>
      <c r="C726" s="38"/>
      <c r="D726" s="38"/>
      <c r="E726" s="38"/>
      <c r="F726" s="38"/>
      <c r="G726" s="42"/>
    </row>
    <row r="727" spans="1:7" x14ac:dyDescent="0.2">
      <c r="A727" s="38"/>
      <c r="B727" s="38"/>
      <c r="C727" s="38"/>
      <c r="D727" s="38"/>
      <c r="E727" s="38"/>
      <c r="F727" s="38"/>
      <c r="G727" s="42"/>
    </row>
    <row r="728" spans="1:7" x14ac:dyDescent="0.2">
      <c r="A728" s="38"/>
      <c r="B728" s="38"/>
      <c r="C728" s="38"/>
      <c r="D728" s="38"/>
      <c r="E728" s="38"/>
      <c r="F728" s="38"/>
      <c r="G728" s="42"/>
    </row>
    <row r="729" spans="1:7" x14ac:dyDescent="0.2">
      <c r="A729" s="38"/>
      <c r="B729" s="38"/>
      <c r="C729" s="38"/>
      <c r="D729" s="38"/>
      <c r="E729" s="38"/>
      <c r="F729" s="38"/>
      <c r="G729" s="42"/>
    </row>
    <row r="730" spans="1:7" x14ac:dyDescent="0.2">
      <c r="A730" s="38"/>
      <c r="B730" s="38"/>
      <c r="C730" s="38"/>
      <c r="D730" s="38"/>
      <c r="E730" s="38"/>
      <c r="F730" s="38"/>
      <c r="G730" s="42"/>
    </row>
    <row r="731" spans="1:7" x14ac:dyDescent="0.2">
      <c r="A731" s="38"/>
      <c r="B731" s="38"/>
      <c r="C731" s="38"/>
      <c r="D731" s="38"/>
      <c r="E731" s="38"/>
      <c r="F731" s="38"/>
      <c r="G731" s="42"/>
    </row>
    <row r="732" spans="1:7" x14ac:dyDescent="0.2">
      <c r="A732" s="38"/>
      <c r="B732" s="38"/>
      <c r="C732" s="38"/>
      <c r="D732" s="38"/>
      <c r="E732" s="38"/>
      <c r="F732" s="38"/>
      <c r="G732" s="42"/>
    </row>
    <row r="733" spans="1:7" x14ac:dyDescent="0.2">
      <c r="A733" s="38"/>
      <c r="B733" s="38"/>
      <c r="C733" s="38"/>
      <c r="D733" s="38"/>
      <c r="E733" s="38"/>
      <c r="F733" s="38"/>
      <c r="G733" s="42"/>
    </row>
    <row r="734" spans="1:7" x14ac:dyDescent="0.2">
      <c r="A734" s="38"/>
      <c r="B734" s="38"/>
      <c r="C734" s="38"/>
      <c r="D734" s="38"/>
      <c r="E734" s="38"/>
      <c r="F734" s="38"/>
      <c r="G734" s="42"/>
    </row>
    <row r="735" spans="1:7" x14ac:dyDescent="0.2">
      <c r="A735" s="38"/>
      <c r="B735" s="38"/>
      <c r="C735" s="38"/>
      <c r="D735" s="38"/>
      <c r="E735" s="38"/>
      <c r="F735" s="38"/>
      <c r="G735" s="42"/>
    </row>
    <row r="736" spans="1:7" x14ac:dyDescent="0.2">
      <c r="A736" s="38"/>
      <c r="B736" s="38"/>
      <c r="C736" s="38"/>
      <c r="D736" s="38"/>
      <c r="E736" s="38"/>
      <c r="F736" s="38"/>
      <c r="G736" s="42"/>
    </row>
    <row r="737" spans="1:7" x14ac:dyDescent="0.2">
      <c r="A737" s="38"/>
      <c r="B737" s="38"/>
      <c r="C737" s="38"/>
      <c r="D737" s="38"/>
      <c r="E737" s="38"/>
      <c r="F737" s="38"/>
      <c r="G737" s="42"/>
    </row>
    <row r="738" spans="1:7" x14ac:dyDescent="0.2">
      <c r="A738" s="38"/>
      <c r="B738" s="38"/>
      <c r="C738" s="38"/>
      <c r="D738" s="38"/>
      <c r="E738" s="38"/>
      <c r="F738" s="38"/>
      <c r="G738" s="42"/>
    </row>
    <row r="739" spans="1:7" x14ac:dyDescent="0.2">
      <c r="A739" s="38"/>
      <c r="B739" s="38"/>
      <c r="C739" s="38"/>
      <c r="D739" s="38"/>
      <c r="E739" s="38"/>
      <c r="F739" s="38"/>
      <c r="G739" s="42"/>
    </row>
    <row r="740" spans="1:7" x14ac:dyDescent="0.2">
      <c r="A740" s="38"/>
      <c r="B740" s="38"/>
      <c r="C740" s="38"/>
      <c r="D740" s="38"/>
      <c r="E740" s="38"/>
      <c r="F740" s="38"/>
      <c r="G740" s="42"/>
    </row>
    <row r="741" spans="1:7" x14ac:dyDescent="0.2">
      <c r="A741" s="38"/>
      <c r="B741" s="38"/>
      <c r="C741" s="38"/>
      <c r="D741" s="38"/>
      <c r="E741" s="38"/>
      <c r="F741" s="38"/>
      <c r="G741" s="42"/>
    </row>
    <row r="742" spans="1:7" x14ac:dyDescent="0.2">
      <c r="A742" s="38"/>
      <c r="B742" s="38"/>
      <c r="C742" s="38"/>
      <c r="D742" s="38"/>
      <c r="E742" s="38"/>
      <c r="F742" s="38"/>
      <c r="G742" s="42"/>
    </row>
    <row r="743" spans="1:7" x14ac:dyDescent="0.2">
      <c r="A743" s="38"/>
      <c r="B743" s="38"/>
      <c r="C743" s="38"/>
      <c r="D743" s="38"/>
      <c r="E743" s="38"/>
      <c r="F743" s="38"/>
      <c r="G743" s="42"/>
    </row>
    <row r="744" spans="1:7" x14ac:dyDescent="0.2">
      <c r="A744" s="38"/>
      <c r="B744" s="38"/>
      <c r="C744" s="38"/>
      <c r="D744" s="38"/>
      <c r="E744" s="38"/>
      <c r="F744" s="38"/>
      <c r="G744" s="42"/>
    </row>
    <row r="745" spans="1:7" x14ac:dyDescent="0.2">
      <c r="A745" s="38"/>
      <c r="B745" s="38"/>
      <c r="C745" s="38"/>
      <c r="D745" s="38"/>
      <c r="E745" s="38"/>
      <c r="F745" s="38"/>
      <c r="G745" s="42"/>
    </row>
    <row r="746" spans="1:7" x14ac:dyDescent="0.2">
      <c r="A746" s="38"/>
      <c r="B746" s="38"/>
      <c r="C746" s="38"/>
      <c r="D746" s="38"/>
      <c r="E746" s="38"/>
      <c r="F746" s="38"/>
      <c r="G746" s="42"/>
    </row>
    <row r="747" spans="1:7" x14ac:dyDescent="0.2">
      <c r="A747" s="38"/>
      <c r="B747" s="38"/>
      <c r="C747" s="38"/>
      <c r="D747" s="38"/>
      <c r="E747" s="38"/>
      <c r="F747" s="38"/>
      <c r="G747" s="42"/>
    </row>
    <row r="748" spans="1:7" x14ac:dyDescent="0.2">
      <c r="A748" s="38"/>
      <c r="B748" s="38"/>
      <c r="C748" s="38"/>
      <c r="D748" s="38"/>
      <c r="E748" s="38"/>
      <c r="F748" s="38"/>
      <c r="G748" s="42"/>
    </row>
    <row r="749" spans="1:7" x14ac:dyDescent="0.2">
      <c r="A749" s="38"/>
      <c r="B749" s="38"/>
      <c r="C749" s="38"/>
      <c r="D749" s="38"/>
      <c r="E749" s="38"/>
      <c r="F749" s="38"/>
      <c r="G749" s="42"/>
    </row>
    <row r="750" spans="1:7" x14ac:dyDescent="0.2">
      <c r="A750" s="38"/>
      <c r="B750" s="38"/>
      <c r="C750" s="38"/>
      <c r="D750" s="38"/>
      <c r="E750" s="38"/>
      <c r="F750" s="38"/>
      <c r="G750" s="42"/>
    </row>
    <row r="751" spans="1:7" x14ac:dyDescent="0.2">
      <c r="A751" s="38"/>
      <c r="B751" s="38"/>
      <c r="C751" s="38"/>
      <c r="D751" s="38"/>
      <c r="E751" s="38"/>
      <c r="F751" s="38"/>
      <c r="G751" s="42"/>
    </row>
    <row r="752" spans="1:7" x14ac:dyDescent="0.2">
      <c r="A752" s="38"/>
      <c r="B752" s="38"/>
      <c r="C752" s="38"/>
      <c r="D752" s="38"/>
      <c r="E752" s="38"/>
      <c r="F752" s="38"/>
      <c r="G752" s="42"/>
    </row>
    <row r="753" spans="1:7" x14ac:dyDescent="0.2">
      <c r="A753" s="38"/>
      <c r="B753" s="38"/>
      <c r="C753" s="38"/>
      <c r="D753" s="38"/>
      <c r="E753" s="38"/>
      <c r="F753" s="38"/>
      <c r="G753" s="42"/>
    </row>
    <row r="754" spans="1:7" x14ac:dyDescent="0.2">
      <c r="A754" s="38"/>
      <c r="B754" s="38"/>
      <c r="C754" s="38"/>
      <c r="D754" s="38"/>
      <c r="E754" s="38"/>
      <c r="F754" s="38"/>
      <c r="G754" s="42"/>
    </row>
    <row r="755" spans="1:7" x14ac:dyDescent="0.2">
      <c r="A755" s="38"/>
      <c r="B755" s="38"/>
      <c r="C755" s="38"/>
      <c r="D755" s="38"/>
      <c r="E755" s="38"/>
      <c r="F755" s="38"/>
      <c r="G755" s="42"/>
    </row>
    <row r="756" spans="1:7" x14ac:dyDescent="0.2">
      <c r="A756" s="38"/>
      <c r="B756" s="38"/>
      <c r="C756" s="38"/>
      <c r="D756" s="38"/>
      <c r="E756" s="38"/>
      <c r="F756" s="38"/>
      <c r="G756" s="42"/>
    </row>
    <row r="757" spans="1:7" x14ac:dyDescent="0.2">
      <c r="A757" s="38"/>
      <c r="B757" s="38"/>
      <c r="C757" s="38"/>
      <c r="D757" s="38"/>
      <c r="E757" s="38"/>
      <c r="F757" s="38"/>
      <c r="G757" s="42"/>
    </row>
    <row r="758" spans="1:7" x14ac:dyDescent="0.2">
      <c r="A758" s="38"/>
      <c r="B758" s="38"/>
      <c r="C758" s="38"/>
      <c r="D758" s="38"/>
      <c r="E758" s="38"/>
      <c r="F758" s="38"/>
      <c r="G758" s="42"/>
    </row>
    <row r="759" spans="1:7" x14ac:dyDescent="0.2">
      <c r="A759" s="38"/>
      <c r="B759" s="38"/>
      <c r="C759" s="38"/>
      <c r="D759" s="38"/>
      <c r="E759" s="38"/>
      <c r="F759" s="38"/>
      <c r="G759" s="42"/>
    </row>
    <row r="760" spans="1:7" x14ac:dyDescent="0.2">
      <c r="A760" s="38"/>
      <c r="B760" s="38"/>
      <c r="C760" s="38"/>
      <c r="D760" s="38"/>
      <c r="E760" s="38"/>
      <c r="F760" s="38"/>
      <c r="G760" s="42"/>
    </row>
    <row r="761" spans="1:7" x14ac:dyDescent="0.2">
      <c r="A761" s="38"/>
      <c r="B761" s="38"/>
      <c r="C761" s="38"/>
      <c r="D761" s="38"/>
      <c r="E761" s="38"/>
      <c r="F761" s="38"/>
      <c r="G761" s="42"/>
    </row>
  </sheetData>
  <mergeCells count="13">
    <mergeCell ref="G7:G8"/>
    <mergeCell ref="H7:H8"/>
    <mergeCell ref="I7:I8"/>
    <mergeCell ref="B1:I1"/>
    <mergeCell ref="B2:I2"/>
    <mergeCell ref="B4:I4"/>
    <mergeCell ref="A5:I5"/>
    <mergeCell ref="A7:A8"/>
    <mergeCell ref="B7:B8"/>
    <mergeCell ref="C7:C8"/>
    <mergeCell ref="D7:D8"/>
    <mergeCell ref="E7:E8"/>
    <mergeCell ref="F7:F8"/>
  </mergeCells>
  <pageMargins left="0.78740157480314965" right="0" top="0.39370078740157483" bottom="0.39370078740157483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Лист1 (2)</vt:lpstr>
      <vt:lpstr>лист (2)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Fin2</dc:creator>
  <cp:lastModifiedBy>Финотдел</cp:lastModifiedBy>
  <cp:lastPrinted>2024-09-17T12:54:30Z</cp:lastPrinted>
  <dcterms:created xsi:type="dcterms:W3CDTF">2005-12-15T11:42:06Z</dcterms:created>
  <dcterms:modified xsi:type="dcterms:W3CDTF">2024-11-29T09:38:00Z</dcterms:modified>
</cp:coreProperties>
</file>